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pivotTables/pivotTable2.xml" ContentType="application/vnd.openxmlformats-officedocument.spreadsheetml.pivotTable+xml"/>
  <Override PartName="/xl/tables/table2.xml" ContentType="application/vnd.openxmlformats-officedocument.spreadsheetml.table+xml"/>
  <Override PartName="/xl/pivotTables/pivotTable3.xml" ContentType="application/vnd.openxmlformats-officedocument.spreadsheetml.pivotTable+xml"/>
  <Override PartName="/xl/tables/table3.xml" ContentType="application/vnd.openxmlformats-officedocument.spreadsheetml.table+xml"/>
  <Override PartName="/xl/pivotTables/pivotTable4.xml" ContentType="application/vnd.openxmlformats-officedocument.spreadsheetml.pivotTable+xml"/>
  <Override PartName="/xl/tables/table4.xml" ContentType="application/vnd.openxmlformats-officedocument.spreadsheetml.table+xml"/>
  <Override PartName="/xl/pivotTables/pivotTable5.xml" ContentType="application/vnd.openxmlformats-officedocument.spreadsheetml.pivot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hidePivotFieldList="1" autoCompressPictures="0" defaultThemeVersion="166925"/>
  <mc:AlternateContent xmlns:mc="http://schemas.openxmlformats.org/markup-compatibility/2006">
    <mc:Choice Requires="x15">
      <x15ac:absPath xmlns:x15ac="http://schemas.microsoft.com/office/spreadsheetml/2010/11/ac" url="C:\Users\SENA\Downloads\CUENTA COBRO 2026\"/>
    </mc:Choice>
  </mc:AlternateContent>
  <xr:revisionPtr revIDLastSave="0" documentId="13_ncr:1_{87D05E25-8C2D-4FF9-A205-FC4F8F9BEA63}" xr6:coauthVersionLast="36" xr6:coauthVersionMax="47" xr10:uidLastSave="{00000000-0000-0000-0000-000000000000}"/>
  <bookViews>
    <workbookView xWindow="0" yWindow="0" windowWidth="20490" windowHeight="7545" tabRatio="500" xr2:uid="{00000000-000D-0000-FFFF-FFFF00000000}"/>
  </bookViews>
  <sheets>
    <sheet name="Control Metas" sheetId="6" r:id="rId1"/>
    <sheet name="Inscritos" sheetId="1" r:id="rId2"/>
    <sheet name="Orientados" sheetId="4" r:id="rId3"/>
    <sheet name="Vacantes" sheetId="2" r:id="rId4"/>
    <sheet name="Colocados" sheetId="5" r:id="rId5"/>
    <sheet name="Empresas Nuevas" sheetId="7" r:id="rId6"/>
  </sheets>
  <externalReferences>
    <externalReference r:id="rId7"/>
  </externalReferences>
  <definedNames>
    <definedName name="_xlnm._FilterDatabase" localSheetId="1" hidden="1">Inscritos!$A$1:$F$1103</definedName>
    <definedName name="_xlnm._FilterDatabase" localSheetId="3" hidden="1">Vacantes!$A$1:$F$183</definedName>
  </definedNames>
  <calcPr calcId="191029"/>
  <pivotCaches>
    <pivotCache cacheId="47" r:id="rId8"/>
    <pivotCache cacheId="51" r:id="rId9"/>
    <pivotCache cacheId="55" r:id="rId10"/>
    <pivotCache cacheId="60" r:id="rId11"/>
    <pivotCache cacheId="64" r:id="rId12"/>
  </pivotCaches>
</workbook>
</file>

<file path=xl/calcChain.xml><?xml version="1.0" encoding="utf-8"?>
<calcChain xmlns="http://schemas.openxmlformats.org/spreadsheetml/2006/main">
  <c r="I410" i="5" l="1"/>
  <c r="I411" i="5"/>
  <c r="I412" i="5"/>
  <c r="G173" i="2"/>
  <c r="G174" i="2"/>
  <c r="G175" i="2"/>
  <c r="G176" i="2"/>
  <c r="G177" i="2"/>
  <c r="G178" i="2"/>
  <c r="G179" i="2"/>
  <c r="G180" i="2"/>
  <c r="G181" i="2"/>
  <c r="G182" i="2"/>
  <c r="G183" i="2"/>
  <c r="F13" i="7"/>
  <c r="F14" i="7"/>
  <c r="F15" i="7"/>
  <c r="F16" i="7"/>
  <c r="F1027" i="1" l="1"/>
  <c r="F1028" i="1"/>
  <c r="F1029" i="1"/>
  <c r="F1030" i="1"/>
  <c r="F1031" i="1"/>
  <c r="F1032" i="1"/>
  <c r="F1033" i="1"/>
  <c r="F1034" i="1"/>
  <c r="F1035" i="1"/>
  <c r="F1036" i="1"/>
  <c r="F1037" i="1"/>
  <c r="F1038" i="1"/>
  <c r="F1039" i="1"/>
  <c r="F1040" i="1"/>
  <c r="F1041"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097" i="1"/>
  <c r="F1098" i="1"/>
  <c r="F1099" i="1"/>
  <c r="F1100" i="1"/>
  <c r="F1101" i="1"/>
  <c r="F1102" i="1"/>
  <c r="F1103" i="1"/>
  <c r="G169" i="2" l="1"/>
  <c r="G170" i="2"/>
  <c r="G171" i="2"/>
  <c r="G172" i="2"/>
  <c r="G153" i="2"/>
  <c r="G154" i="2"/>
  <c r="G155" i="2"/>
  <c r="G156" i="2"/>
  <c r="G157" i="2"/>
  <c r="G158" i="2"/>
  <c r="G159" i="2"/>
  <c r="G160" i="2"/>
  <c r="G161" i="2"/>
  <c r="G162" i="2"/>
  <c r="G163" i="2"/>
  <c r="G164" i="2"/>
  <c r="G165" i="2"/>
  <c r="G166" i="2"/>
  <c r="G167" i="2"/>
  <c r="G168" i="2"/>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981" i="1"/>
  <c r="F982" i="1"/>
  <c r="F983" i="1"/>
  <c r="F984" i="1"/>
  <c r="F985" i="1"/>
  <c r="F986" i="1"/>
  <c r="F987" i="1"/>
  <c r="F988" i="1"/>
  <c r="F989" i="1"/>
  <c r="F990" i="1"/>
  <c r="F991" i="1"/>
  <c r="F992" i="1"/>
  <c r="F993" i="1"/>
  <c r="F994" i="1"/>
  <c r="F995" i="1"/>
  <c r="F996" i="1"/>
  <c r="F997" i="1"/>
  <c r="F998" i="1"/>
  <c r="F999" i="1"/>
  <c r="F851" i="1" l="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I130" i="5" l="1"/>
  <c r="I131" i="5"/>
  <c r="I132" i="5"/>
  <c r="I133" i="5"/>
  <c r="I134" i="5"/>
  <c r="I135" i="5"/>
  <c r="I136" i="5"/>
  <c r="I137" i="5"/>
  <c r="I138" i="5"/>
  <c r="I139" i="5"/>
  <c r="I140" i="5"/>
  <c r="I141" i="5"/>
  <c r="I142" i="5"/>
  <c r="I143" i="5"/>
  <c r="I144" i="5"/>
  <c r="I145" i="5"/>
  <c r="I146" i="5"/>
  <c r="I147" i="5"/>
  <c r="I148" i="5"/>
  <c r="I149" i="5"/>
  <c r="I150" i="5"/>
  <c r="I151" i="5"/>
  <c r="I152" i="5"/>
  <c r="I153" i="5"/>
  <c r="I154" i="5"/>
  <c r="I155" i="5"/>
  <c r="I156" i="5"/>
  <c r="I157" i="5"/>
  <c r="I158" i="5"/>
  <c r="I159" i="5"/>
  <c r="I160" i="5"/>
  <c r="I161" i="5"/>
  <c r="I162" i="5"/>
  <c r="I163" i="5"/>
  <c r="I164" i="5"/>
  <c r="I165" i="5"/>
  <c r="I166" i="5"/>
  <c r="I167" i="5"/>
  <c r="I168" i="5"/>
  <c r="I169" i="5"/>
  <c r="I170" i="5"/>
  <c r="I171" i="5"/>
  <c r="I172" i="5"/>
  <c r="I173" i="5"/>
  <c r="I174" i="5"/>
  <c r="I175" i="5"/>
  <c r="I176" i="5"/>
  <c r="I177" i="5"/>
  <c r="I178" i="5"/>
  <c r="I179" i="5"/>
  <c r="I180" i="5"/>
  <c r="I181" i="5"/>
  <c r="I182" i="5"/>
  <c r="I183" i="5"/>
  <c r="I184" i="5"/>
  <c r="I185" i="5"/>
  <c r="I186" i="5"/>
  <c r="I187" i="5"/>
  <c r="I188" i="5"/>
  <c r="I189" i="5"/>
  <c r="I190" i="5"/>
  <c r="I191" i="5"/>
  <c r="I192" i="5"/>
  <c r="I193" i="5"/>
  <c r="I194" i="5"/>
  <c r="I195" i="5"/>
  <c r="I196" i="5"/>
  <c r="I197" i="5"/>
  <c r="I198" i="5"/>
  <c r="I199" i="5"/>
  <c r="I200" i="5"/>
  <c r="I201" i="5"/>
  <c r="I202" i="5"/>
  <c r="I203" i="5"/>
  <c r="I204" i="5"/>
  <c r="I205" i="5"/>
  <c r="I206" i="5"/>
  <c r="I207" i="5"/>
  <c r="I208" i="5"/>
  <c r="I209" i="5"/>
  <c r="I210" i="5"/>
  <c r="I211" i="5"/>
  <c r="I212" i="5"/>
  <c r="I213" i="5"/>
  <c r="I214" i="5"/>
  <c r="I215" i="5"/>
  <c r="I216" i="5"/>
  <c r="I217" i="5"/>
  <c r="I218" i="5"/>
  <c r="I219" i="5"/>
  <c r="I220" i="5"/>
  <c r="I221" i="5"/>
  <c r="I222" i="5"/>
  <c r="I223" i="5"/>
  <c r="I224" i="5"/>
  <c r="I225" i="5"/>
  <c r="I226" i="5"/>
  <c r="I227" i="5"/>
  <c r="I228" i="5"/>
  <c r="I229" i="5"/>
  <c r="I230" i="5"/>
  <c r="I231" i="5"/>
  <c r="I232" i="5"/>
  <c r="I233" i="5"/>
  <c r="I234" i="5"/>
  <c r="I235" i="5"/>
  <c r="I236" i="5"/>
  <c r="I237" i="5"/>
  <c r="I238" i="5"/>
  <c r="I239" i="5"/>
  <c r="I240" i="5"/>
  <c r="I241" i="5"/>
  <c r="I242" i="5"/>
  <c r="I243" i="5"/>
  <c r="I244" i="5"/>
  <c r="I245" i="5"/>
  <c r="I246" i="5"/>
  <c r="I247" i="5"/>
  <c r="I248" i="5"/>
  <c r="I249" i="5"/>
  <c r="I250" i="5"/>
  <c r="I251" i="5"/>
  <c r="I252" i="5"/>
  <c r="I253" i="5"/>
  <c r="I254" i="5"/>
  <c r="I255" i="5"/>
  <c r="I256" i="5"/>
  <c r="I257" i="5"/>
  <c r="I258" i="5"/>
  <c r="I259" i="5"/>
  <c r="I260" i="5"/>
  <c r="I261" i="5"/>
  <c r="I262" i="5"/>
  <c r="I263" i="5"/>
  <c r="I264" i="5"/>
  <c r="I265" i="5"/>
  <c r="I266" i="5"/>
  <c r="I267" i="5"/>
  <c r="I268" i="5"/>
  <c r="I269" i="5"/>
  <c r="I270" i="5"/>
  <c r="I271" i="5"/>
  <c r="I272" i="5"/>
  <c r="I273" i="5"/>
  <c r="I274" i="5"/>
  <c r="I275" i="5"/>
  <c r="I276" i="5"/>
  <c r="I277" i="5"/>
  <c r="I278" i="5"/>
  <c r="I279" i="5"/>
  <c r="I280" i="5"/>
  <c r="I281" i="5"/>
  <c r="I282" i="5"/>
  <c r="I283" i="5"/>
  <c r="I284" i="5"/>
  <c r="I285" i="5"/>
  <c r="I286" i="5"/>
  <c r="I287" i="5"/>
  <c r="I288" i="5"/>
  <c r="I289" i="5"/>
  <c r="I290" i="5"/>
  <c r="I291" i="5"/>
  <c r="I292" i="5"/>
  <c r="I293" i="5"/>
  <c r="I294" i="5"/>
  <c r="I295" i="5"/>
  <c r="I296" i="5"/>
  <c r="I297" i="5"/>
  <c r="I298" i="5"/>
  <c r="I299" i="5"/>
  <c r="I300" i="5"/>
  <c r="I301" i="5"/>
  <c r="I302" i="5"/>
  <c r="I303" i="5"/>
  <c r="I304" i="5"/>
  <c r="I305" i="5"/>
  <c r="I306" i="5"/>
  <c r="I307" i="5"/>
  <c r="I308" i="5"/>
  <c r="I309" i="5"/>
  <c r="I310" i="5"/>
  <c r="I311" i="5"/>
  <c r="I312" i="5"/>
  <c r="I313" i="5"/>
  <c r="I314" i="5"/>
  <c r="I315" i="5"/>
  <c r="I316" i="5"/>
  <c r="I317" i="5"/>
  <c r="I318" i="5"/>
  <c r="I319" i="5"/>
  <c r="I320" i="5"/>
  <c r="I321" i="5"/>
  <c r="I322" i="5"/>
  <c r="I323" i="5"/>
  <c r="I324" i="5"/>
  <c r="I325" i="5"/>
  <c r="I326" i="5"/>
  <c r="I327" i="5"/>
  <c r="I328" i="5"/>
  <c r="I329" i="5"/>
  <c r="I330" i="5"/>
  <c r="I331" i="5"/>
  <c r="I332" i="5"/>
  <c r="I333" i="5"/>
  <c r="I334" i="5"/>
  <c r="I335" i="5"/>
  <c r="I336" i="5"/>
  <c r="I337" i="5"/>
  <c r="I338" i="5"/>
  <c r="I339" i="5"/>
  <c r="I340" i="5"/>
  <c r="I341" i="5"/>
  <c r="I342" i="5"/>
  <c r="I343" i="5"/>
  <c r="I344" i="5"/>
  <c r="I345" i="5"/>
  <c r="I346" i="5"/>
  <c r="I347" i="5"/>
  <c r="I348" i="5"/>
  <c r="I349" i="5"/>
  <c r="I350" i="5"/>
  <c r="I351" i="5"/>
  <c r="I352" i="5"/>
  <c r="I353" i="5"/>
  <c r="I354" i="5"/>
  <c r="I355" i="5"/>
  <c r="I356" i="5"/>
  <c r="I357" i="5"/>
  <c r="I358" i="5"/>
  <c r="I359" i="5"/>
  <c r="I360" i="5"/>
  <c r="I361" i="5"/>
  <c r="I362" i="5"/>
  <c r="I363" i="5"/>
  <c r="I364" i="5"/>
  <c r="I365" i="5"/>
  <c r="I366" i="5"/>
  <c r="I367" i="5"/>
  <c r="I368" i="5"/>
  <c r="I369" i="5"/>
  <c r="I370" i="5"/>
  <c r="I371" i="5"/>
  <c r="I372" i="5"/>
  <c r="I373" i="5"/>
  <c r="I374" i="5"/>
  <c r="I375" i="5"/>
  <c r="I376" i="5"/>
  <c r="I377" i="5"/>
  <c r="I378" i="5"/>
  <c r="I379" i="5"/>
  <c r="I380" i="5"/>
  <c r="I381" i="5"/>
  <c r="I382" i="5"/>
  <c r="I383" i="5"/>
  <c r="I384" i="5"/>
  <c r="I385" i="5"/>
  <c r="I386" i="5"/>
  <c r="I387" i="5"/>
  <c r="I388" i="5"/>
  <c r="I389" i="5"/>
  <c r="I390" i="5"/>
  <c r="I391" i="5"/>
  <c r="I392" i="5"/>
  <c r="I393" i="5"/>
  <c r="I394" i="5"/>
  <c r="I395" i="5"/>
  <c r="I396" i="5"/>
  <c r="I397" i="5"/>
  <c r="I398" i="5"/>
  <c r="I399" i="5"/>
  <c r="I400" i="5"/>
  <c r="I401" i="5"/>
  <c r="I402" i="5"/>
  <c r="I403" i="5"/>
  <c r="I404" i="5"/>
  <c r="I405" i="5"/>
  <c r="I406" i="5"/>
  <c r="I407" i="5"/>
  <c r="I408" i="5"/>
  <c r="I409" i="5"/>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99" i="2"/>
  <c r="G100" i="2"/>
  <c r="G101" i="2"/>
  <c r="G102" i="2"/>
  <c r="G103" i="2"/>
  <c r="G104" i="2"/>
  <c r="G105" i="2"/>
  <c r="G106" i="2"/>
  <c r="G107" i="2"/>
  <c r="G108" i="2"/>
  <c r="F11" i="7"/>
  <c r="F12" i="7"/>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458" i="1"/>
  <c r="F459" i="1"/>
  <c r="F460" i="1"/>
  <c r="F461" i="1"/>
  <c r="F462" i="1"/>
  <c r="F463" i="1"/>
  <c r="F464" i="1"/>
  <c r="F465" i="1"/>
  <c r="F466" i="1"/>
  <c r="F467" i="1"/>
  <c r="F468" i="1"/>
  <c r="F469" i="1"/>
  <c r="I120" i="5" l="1"/>
  <c r="I121" i="5"/>
  <c r="I122" i="5"/>
  <c r="I123" i="5"/>
  <c r="I124" i="5"/>
  <c r="I125" i="5"/>
  <c r="I126" i="5"/>
  <c r="I127" i="5"/>
  <c r="I128" i="5"/>
  <c r="I129" i="5"/>
  <c r="G97" i="2" l="1"/>
  <c r="G98" i="2"/>
  <c r="F7" i="7"/>
  <c r="F8" i="7"/>
  <c r="F9" i="7"/>
  <c r="F10" i="7"/>
  <c r="F360" i="1" l="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I110" i="5" l="1"/>
  <c r="I111" i="5"/>
  <c r="I112" i="5"/>
  <c r="I113" i="5"/>
  <c r="I114" i="5"/>
  <c r="I115" i="5"/>
  <c r="I116" i="5"/>
  <c r="I117" i="5"/>
  <c r="I118" i="5"/>
  <c r="I119" i="5"/>
  <c r="G83" i="2"/>
  <c r="G84" i="2"/>
  <c r="G85" i="2"/>
  <c r="G86" i="2"/>
  <c r="G87" i="2"/>
  <c r="G88" i="2"/>
  <c r="G89" i="2"/>
  <c r="G90" i="2"/>
  <c r="G91" i="2"/>
  <c r="G92" i="2"/>
  <c r="G93" i="2"/>
  <c r="G94" i="2"/>
  <c r="G95" i="2"/>
  <c r="G96" i="2"/>
  <c r="G75" i="2"/>
  <c r="G76" i="2"/>
  <c r="G77" i="2"/>
  <c r="G78" i="2"/>
  <c r="G79" i="2"/>
  <c r="G80" i="2"/>
  <c r="G81" i="2"/>
  <c r="G82" i="2"/>
  <c r="F355" i="1" l="1"/>
  <c r="F356" i="1"/>
  <c r="F357" i="1"/>
  <c r="F358" i="1"/>
  <c r="F359" i="1"/>
  <c r="F264" i="1" l="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I23" i="5" l="1"/>
  <c r="I24" i="5"/>
  <c r="I25" i="5"/>
  <c r="I26" i="5"/>
  <c r="I27" i="5"/>
  <c r="I28" i="5"/>
  <c r="I29" i="5"/>
  <c r="I30" i="5"/>
  <c r="I31" i="5"/>
  <c r="I32" i="5"/>
  <c r="I33" i="5"/>
  <c r="I34" i="5"/>
  <c r="I35" i="5"/>
  <c r="I36" i="5"/>
  <c r="I37" i="5"/>
  <c r="I38" i="5"/>
  <c r="I39" i="5"/>
  <c r="I40" i="5"/>
  <c r="I41" i="5"/>
  <c r="I42" i="5"/>
  <c r="I43" i="5"/>
  <c r="I44" i="5"/>
  <c r="I45" i="5"/>
  <c r="I46" i="5"/>
  <c r="I47" i="5"/>
  <c r="I48" i="5"/>
  <c r="I49" i="5"/>
  <c r="I50" i="5"/>
  <c r="I51" i="5"/>
  <c r="I52" i="5"/>
  <c r="I53" i="5"/>
  <c r="I54" i="5"/>
  <c r="I55" i="5"/>
  <c r="I56" i="5"/>
  <c r="I57" i="5"/>
  <c r="I58" i="5"/>
  <c r="I59" i="5"/>
  <c r="I60" i="5"/>
  <c r="I61" i="5"/>
  <c r="I62" i="5"/>
  <c r="I63" i="5"/>
  <c r="I64" i="5"/>
  <c r="I65" i="5"/>
  <c r="I66" i="5"/>
  <c r="I67" i="5"/>
  <c r="I68" i="5"/>
  <c r="I69" i="5"/>
  <c r="I70" i="5"/>
  <c r="I71" i="5"/>
  <c r="I72" i="5"/>
  <c r="I73" i="5"/>
  <c r="I74" i="5"/>
  <c r="I75" i="5"/>
  <c r="I76" i="5"/>
  <c r="I77" i="5"/>
  <c r="I78" i="5"/>
  <c r="I79" i="5"/>
  <c r="I80" i="5"/>
  <c r="I81" i="5"/>
  <c r="I82" i="5"/>
  <c r="I83" i="5"/>
  <c r="I84" i="5"/>
  <c r="I85" i="5"/>
  <c r="I86" i="5"/>
  <c r="I87" i="5"/>
  <c r="I88" i="5"/>
  <c r="I89" i="5"/>
  <c r="I90" i="5"/>
  <c r="I91" i="5"/>
  <c r="I92" i="5"/>
  <c r="I93" i="5"/>
  <c r="I94" i="5"/>
  <c r="I95" i="5"/>
  <c r="I96" i="5"/>
  <c r="I97" i="5"/>
  <c r="I98" i="5"/>
  <c r="I99" i="5"/>
  <c r="I100" i="5"/>
  <c r="I101" i="5"/>
  <c r="I102" i="5"/>
  <c r="I103" i="5"/>
  <c r="I104" i="5"/>
  <c r="I105" i="5"/>
  <c r="I106" i="5"/>
  <c r="I107" i="5"/>
  <c r="I108" i="5"/>
  <c r="I109" i="5"/>
  <c r="G61" i="2"/>
  <c r="G62" i="2"/>
  <c r="G63" i="2"/>
  <c r="G64" i="2"/>
  <c r="G65" i="2"/>
  <c r="G66" i="2"/>
  <c r="G67" i="2"/>
  <c r="G68" i="2"/>
  <c r="G69" i="2"/>
  <c r="G70" i="2"/>
  <c r="G71" i="2"/>
  <c r="G72" i="2"/>
  <c r="G73" i="2"/>
  <c r="G74" i="2"/>
  <c r="F6" i="7"/>
  <c r="F245" i="1"/>
  <c r="F246" i="1"/>
  <c r="F247" i="1"/>
  <c r="F248" i="1"/>
  <c r="F249" i="1"/>
  <c r="F250" i="1"/>
  <c r="F251" i="1"/>
  <c r="F252" i="1"/>
  <c r="F253" i="1"/>
  <c r="F254" i="1"/>
  <c r="F255" i="1"/>
  <c r="F256" i="1"/>
  <c r="F257" i="1"/>
  <c r="F258" i="1"/>
  <c r="F259" i="1"/>
  <c r="F260" i="1"/>
  <c r="F261" i="1"/>
  <c r="F262" i="1"/>
  <c r="F263"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I3" i="5" l="1"/>
  <c r="I4" i="5"/>
  <c r="I5" i="5"/>
  <c r="I6" i="5"/>
  <c r="I7" i="5"/>
  <c r="I8" i="5"/>
  <c r="I9" i="5"/>
  <c r="I10" i="5"/>
  <c r="I11" i="5"/>
  <c r="I12" i="5"/>
  <c r="I13" i="5"/>
  <c r="I14" i="5"/>
  <c r="I15" i="5"/>
  <c r="I16" i="5"/>
  <c r="I17" i="5"/>
  <c r="I18" i="5"/>
  <c r="I19" i="5"/>
  <c r="I20" i="5"/>
  <c r="I21" i="5"/>
  <c r="I22" i="5"/>
  <c r="G3" i="2"/>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F3" i="7"/>
  <c r="F4" i="7"/>
  <c r="F5" i="7"/>
  <c r="F3"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C6" i="6" l="1"/>
  <c r="Q6" i="6" s="1"/>
  <c r="C7" i="6"/>
  <c r="Q7" i="6" s="1"/>
  <c r="C8" i="6"/>
  <c r="Q8" i="6" s="1"/>
  <c r="C9" i="6"/>
  <c r="Q9" i="6" s="1"/>
  <c r="C5" i="6"/>
  <c r="Q5" i="6" s="1"/>
  <c r="F2" i="7"/>
  <c r="I2" i="5"/>
  <c r="G2" i="2"/>
  <c r="F2" i="1" l="1"/>
  <c r="P6" i="6" l="1"/>
  <c r="P8" i="6"/>
  <c r="P7" i="6"/>
  <c r="P9" i="6"/>
  <c r="P5" i="6"/>
  <c r="T5" i="6" s="1"/>
  <c r="S9" i="6" l="1"/>
  <c r="R9" i="6"/>
  <c r="T8" i="6"/>
  <c r="R8" i="6"/>
  <c r="S7" i="6"/>
  <c r="R7" i="6"/>
  <c r="S6" i="6"/>
  <c r="R6" i="6"/>
  <c r="S5" i="6"/>
  <c r="T9" i="6"/>
  <c r="T7" i="6"/>
  <c r="T6" i="6"/>
  <c r="R5" i="6"/>
  <c r="S8" i="6"/>
</calcChain>
</file>

<file path=xl/sharedStrings.xml><?xml version="1.0" encoding="utf-8"?>
<sst xmlns="http://schemas.openxmlformats.org/spreadsheetml/2006/main" count="12762" uniqueCount="2788">
  <si>
    <t>Fecha de Registro</t>
  </si>
  <si>
    <t>Funcionario</t>
  </si>
  <si>
    <t>Acción Realizada</t>
  </si>
  <si>
    <t>Descripción</t>
  </si>
  <si>
    <t>Usuario Afectado</t>
  </si>
  <si>
    <t>Mes</t>
  </si>
  <si>
    <t>Solicitud</t>
  </si>
  <si>
    <t>nro. Vacantes</t>
  </si>
  <si>
    <t>Empresa</t>
  </si>
  <si>
    <t>Fecha Acción</t>
  </si>
  <si>
    <t>Acción</t>
  </si>
  <si>
    <t>Fecha Orientación</t>
  </si>
  <si>
    <t>Tipo de Orientación</t>
  </si>
  <si>
    <t>Estado</t>
  </si>
  <si>
    <t>Usuario</t>
  </si>
  <si>
    <t>Colocado</t>
  </si>
  <si>
    <t>Detalles</t>
  </si>
  <si>
    <t>Etiquetas de fila</t>
  </si>
  <si>
    <t>Total general</t>
  </si>
  <si>
    <t>Cuenta de Usuario Afectado</t>
  </si>
  <si>
    <t>Suma de nro. Vacantes</t>
  </si>
  <si>
    <t>Cuenta de Solicitud</t>
  </si>
  <si>
    <t>Cuenta de Descripción</t>
  </si>
  <si>
    <t>META ANUAL</t>
  </si>
  <si>
    <t>SEPTIEMBRE</t>
  </si>
  <si>
    <t>OCTUBRE</t>
  </si>
  <si>
    <t>NOVIEMBRE</t>
  </si>
  <si>
    <t>DICIEMBRE</t>
  </si>
  <si>
    <t>TOTAL</t>
  </si>
  <si>
    <t>Esperado a la Fecha</t>
  </si>
  <si>
    <t>Sobrante - Faltante a la fecha</t>
  </si>
  <si>
    <t>Pendiente anual</t>
  </si>
  <si>
    <t>ORIENTACION A PERSONAS</t>
  </si>
  <si>
    <t>COLOCADOS</t>
  </si>
  <si>
    <t>VACANTES</t>
  </si>
  <si>
    <t>EMPRESAS NUEVAS</t>
  </si>
  <si>
    <t>ENERO</t>
  </si>
  <si>
    <t>FEBRERO</t>
  </si>
  <si>
    <t>MARZO</t>
  </si>
  <si>
    <t>ABRIL</t>
  </si>
  <si>
    <t>MAYO</t>
  </si>
  <si>
    <t>JUNIO</t>
  </si>
  <si>
    <t>JULIO</t>
  </si>
  <si>
    <t>AGOSTO</t>
  </si>
  <si>
    <t>Meta mensual</t>
  </si>
  <si>
    <t>% de cumplimiento global</t>
  </si>
  <si>
    <t>INSCRITOS</t>
  </si>
  <si>
    <t>Empresa Afectada</t>
  </si>
  <si>
    <t>Cuenta de Empresa Afectada</t>
  </si>
  <si>
    <t>CUADRO DE METAS INDIVIDUAL POR MES 2026</t>
  </si>
  <si>
    <t>02/02/2026 10:06:04</t>
  </si>
  <si>
    <t>1090413055 - JONATHAN ONEY VELOZA SERRANO</t>
  </si>
  <si>
    <t>Registro</t>
  </si>
  <si>
    <t>El candidato se inscribe en el Agencia Pública de Empleo</t>
  </si>
  <si>
    <t>1090473639 - JEISY PAOLA SANCHES GUAJE</t>
  </si>
  <si>
    <t>02/02/2026 10:10:55</t>
  </si>
  <si>
    <t>Activar - Es inscrito</t>
  </si>
  <si>
    <t>El candidato registra un interés ocupacional</t>
  </si>
  <si>
    <t>04/02/2026 08:44:58</t>
  </si>
  <si>
    <t>1093759335 - VALERY STEFANY BONILLA LUNA</t>
  </si>
  <si>
    <t>04/02/2026 08:45:23</t>
  </si>
  <si>
    <t>04/02/2026 11:35:51</t>
  </si>
  <si>
    <t>1093600633 - NICOL DANIELA VELOZA LANCHEROS</t>
  </si>
  <si>
    <t>04/02/2026 11:36:26</t>
  </si>
  <si>
    <t>05/02/2026 07:38:55</t>
  </si>
  <si>
    <t>1093301657 - SHARITH NICOLL SUESCUN RUIZ</t>
  </si>
  <si>
    <t>05/02/2026 07:39:18</t>
  </si>
  <si>
    <t>05/02/2026 07:53:21</t>
  </si>
  <si>
    <t>1093598974 - SARA ESTEFANIA PEÑARANDA JAIMES</t>
  </si>
  <si>
    <t>05/02/2026 07:55:01</t>
  </si>
  <si>
    <t>05/02/2026 08:05:29</t>
  </si>
  <si>
    <t>1091978112 - PABLO ANDRES VALLEJO MEJIA</t>
  </si>
  <si>
    <t>05/02/2026 08:06:08</t>
  </si>
  <si>
    <t>09/02/2026 07:42:58</t>
  </si>
  <si>
    <t>37257682 - MARIA DEL SOCORRO HERNANDEZ PEREIRA</t>
  </si>
  <si>
    <t>09/02/2026 07:43:55</t>
  </si>
  <si>
    <t>10/02/2026 08:51:07</t>
  </si>
  <si>
    <t>1016717706 - KEVIN SANTIAGO VILLAMIL SIERRA</t>
  </si>
  <si>
    <t>10/02/2026 08:57:58</t>
  </si>
  <si>
    <t>1126906092 - ANA SOFIA HERNANDEZ RUEDA</t>
  </si>
  <si>
    <t>10/02/2026 10:15:45</t>
  </si>
  <si>
    <t>1093597579 - ANDREA PAOLA MONTAÑEZ CARRILLO</t>
  </si>
  <si>
    <t>10/02/2026 10:17:15</t>
  </si>
  <si>
    <t>1093297697 - JUAN DANIEL RINCON CALDERON</t>
  </si>
  <si>
    <t>10/02/2026 10:23:56</t>
  </si>
  <si>
    <t>1092535677 - DANA JULIANA GARCIA AFANADOR</t>
  </si>
  <si>
    <t>10/02/2026 17:54:21</t>
  </si>
  <si>
    <t>37273121 - LUZ MAYRA LANDAZABAL ESTRADA</t>
  </si>
  <si>
    <t>10/02/2026 17:54:58</t>
  </si>
  <si>
    <t>10/02/2026 18:14:55</t>
  </si>
  <si>
    <t>Activar</t>
  </si>
  <si>
    <t>El candidato es seleccionado para ocupar la vacante</t>
  </si>
  <si>
    <t>37398128 - BLANCA MARY MONTAÑEZ VERGARA</t>
  </si>
  <si>
    <t>37399799 - EDITH CONTRERAS MACHADO</t>
  </si>
  <si>
    <t>37399844 - MARIA CECILIA LUNA GUALDRON</t>
  </si>
  <si>
    <t>37396602 - CLAUDIA YANETH ALARCON GARCIA</t>
  </si>
  <si>
    <t>37396642 - LUCY QUINTERO AMADO</t>
  </si>
  <si>
    <t>37443295 - MAYRA ELIZABETH GELVEZ GOMEZ</t>
  </si>
  <si>
    <t>37444087 - EDITH LEONOR ALARCON VARGAS</t>
  </si>
  <si>
    <t>37278716 - LILIA PATRICIA DIAZ MORENO</t>
  </si>
  <si>
    <t>37392032 - JESSICA YURLEY FLOREZ BARBOSA</t>
  </si>
  <si>
    <t>37273513 - LILIANA LISETH PEREZ ROMERO</t>
  </si>
  <si>
    <t>37276217 - YANETH GREGORIA IBARRA MARTINEZ</t>
  </si>
  <si>
    <t>37293268 - MARITZA ELENA DIAZ MORENO</t>
  </si>
  <si>
    <t>37390786 - JENNY JOHANNA JAIMES ECHEVERRI</t>
  </si>
  <si>
    <t>37392910 - ISNEYI MARIA FIGUEREDO AMAYA</t>
  </si>
  <si>
    <t>37397254 - INGRID MAYERLING SERRANO ROJAS</t>
  </si>
  <si>
    <t>37506686 - SILVIA YAJAIRA GALVIS HERRERA</t>
  </si>
  <si>
    <t>37443592 - MARITZA BARRERA CARVAJAL</t>
  </si>
  <si>
    <t>37505339 - VIVIANA SANCHEZ JURADO</t>
  </si>
  <si>
    <t>37274595 - ALBA LUZ MARTINEZ SANDOVAL</t>
  </si>
  <si>
    <t>37390098 - LINDA DIANECK GARCIA</t>
  </si>
  <si>
    <t>11/02/2026 10:14:35</t>
  </si>
  <si>
    <t>1030041150 - AARON SEBASTIAN LEAL AMAYA</t>
  </si>
  <si>
    <t>11/02/2026 10:22:31</t>
  </si>
  <si>
    <t>1093751177 - JEINNY ALEJANDRA PARRA GONZÁLEZ</t>
  </si>
  <si>
    <t>11/02/2026 10:24:02</t>
  </si>
  <si>
    <t>60376425 - MAYRA ALEJANDRA GRANADOS CHACON</t>
  </si>
  <si>
    <t>11/02/2026 10:25:11</t>
  </si>
  <si>
    <t>1090533594 - JULIO ALEXANDER SUAREZ BECERRA</t>
  </si>
  <si>
    <t>11/02/2026 10:31:59</t>
  </si>
  <si>
    <t>5845303 - ROSANGEL VALENTINA QUINTERO SANCHEZ</t>
  </si>
  <si>
    <t>11/02/2026 10:33:27</t>
  </si>
  <si>
    <t>1093597012 - DAVIS STIVEN LIZARAZO GOMEZ</t>
  </si>
  <si>
    <t>11/02/2026 10:35:09</t>
  </si>
  <si>
    <t>1094053141 - ZURY JULIETH SOLANO BÁEZ</t>
  </si>
  <si>
    <t>11/02/2026 10:39:31</t>
  </si>
  <si>
    <t>1092943670 - SANTIAGO MENESES MENESES VEGA</t>
  </si>
  <si>
    <t>11/02/2026 10:42:39</t>
  </si>
  <si>
    <t>1092525586 - KERLY SAYURI SANTAFE ROSALES</t>
  </si>
  <si>
    <t>11/02/2026 10:43:56</t>
  </si>
  <si>
    <t>1093296902 - JHON ALEXANDER PEREZ SUESCUN</t>
  </si>
  <si>
    <t>11/02/2026 10:44:54</t>
  </si>
  <si>
    <t>1093588487 - SERGIO JESUS SERRANO CONTRERAS</t>
  </si>
  <si>
    <t>11/02/2026 10:47:58</t>
  </si>
  <si>
    <t>1094050914 - GENY YISELL GALVIS GALVIS</t>
  </si>
  <si>
    <t>11/02/2026 10:52:32</t>
  </si>
  <si>
    <t>1127047077 - YENDRY ALEXANDRA COTE GUARDIAN</t>
  </si>
  <si>
    <t>11/02/2026 15:36:36</t>
  </si>
  <si>
    <t>1125760789 - GREICY TATIANA GARAY FAJARDO</t>
  </si>
  <si>
    <t>11/02/2026 15:36:58</t>
  </si>
  <si>
    <t>12/02/2026 10:03:36</t>
  </si>
  <si>
    <t>581595333 - ROSA ELENA SOLANO SANTANDER</t>
  </si>
  <si>
    <t>12/02/2026 10:04:23</t>
  </si>
  <si>
    <t>1090415969 - KAREN VALENTINA CACERES RUIZ</t>
  </si>
  <si>
    <t>12/02/2026 10:06:34</t>
  </si>
  <si>
    <t>1094046758 - SANTIAGO CELIS OVALLOS</t>
  </si>
  <si>
    <t>12/02/2026 10:09:52</t>
  </si>
  <si>
    <t>1091975877 - HENRY MANUEL AGELVIS LAMUS</t>
  </si>
  <si>
    <t>12/02/2026 10:10:59</t>
  </si>
  <si>
    <t>1091975907 - SOFIA ISABELLA BELTRAN FUENTES</t>
  </si>
  <si>
    <t>12/02/2026 10:12:31</t>
  </si>
  <si>
    <t>109300150 - LUIS ALEXANDER DÍAZ CÁRDENAS</t>
  </si>
  <si>
    <t>12/02/2026 10:20:44</t>
  </si>
  <si>
    <t>1091977239 - JULIANA DE LOS ANGELES SIACHOQUE RODRIGUEZ</t>
  </si>
  <si>
    <t>12/02/2026 10:35:01</t>
  </si>
  <si>
    <t>1092943598 - JUAN DIEGO RUEDA MENDOZA</t>
  </si>
  <si>
    <t>12/02/2026 10:36:24</t>
  </si>
  <si>
    <t>1091975705 - LAURA GERALDINE VILLAMIZAR RUEDA</t>
  </si>
  <si>
    <t>12/02/2026 10:39:39</t>
  </si>
  <si>
    <t>1094045807 - NICOL YANETH RICO ORTEGA</t>
  </si>
  <si>
    <t>12/02/2026 10:45:22</t>
  </si>
  <si>
    <t>1093854380 - DEIVY LUIS EDUARDO GARCIA TOLOZA</t>
  </si>
  <si>
    <t>12/02/2026 11:45:31</t>
  </si>
  <si>
    <t>1094221769 - JOSE ANGEL GARCIA GONZALEZ</t>
  </si>
  <si>
    <t>12/02/2026 11:47:28</t>
  </si>
  <si>
    <t>1091979424 - SHEILY ISABELLA ARCHILA URBINA</t>
  </si>
  <si>
    <t>12/02/2026 11:52:17</t>
  </si>
  <si>
    <t>1091975545 - DAVID FELIPE LÁZARO BARRERA</t>
  </si>
  <si>
    <t>12/02/2026 14:41:05</t>
  </si>
  <si>
    <t>1093595996 - JIMMY REINALDO BLANCO ORTEGA</t>
  </si>
  <si>
    <t>12/02/2026 14:44:37</t>
  </si>
  <si>
    <t>1091977138 - JESUS EDUARDO PEÑA MARTINEZ</t>
  </si>
  <si>
    <t>12/02/2026 15:48:21</t>
  </si>
  <si>
    <t>1093300274 - CRISTIAN ANDRÉS MELO RODRÍGUEZ</t>
  </si>
  <si>
    <t>12/02/2026 16:18:23</t>
  </si>
  <si>
    <t>1093300288 - JOSÉ DAVID TOVAR HURTADO</t>
  </si>
  <si>
    <t>13/02/2026 09:01:45</t>
  </si>
  <si>
    <t>1193322327 - LEIDY MILENA LOPEZ GARAVITO</t>
  </si>
  <si>
    <t>13/02/2026 09:02:11</t>
  </si>
  <si>
    <t>13/02/2026 11:06:15</t>
  </si>
  <si>
    <t>El candidato se activa ( presentaba estado inactivo )</t>
  </si>
  <si>
    <t>1090385029 - MARTHA KARINA LANCHEROS VANEGAS</t>
  </si>
  <si>
    <t>16/02/2026 08:32:58</t>
  </si>
  <si>
    <t>1030041044 - JHONJAN ALEXIS DURAN VERGEL</t>
  </si>
  <si>
    <t>16/02/2026 08:33:15</t>
  </si>
  <si>
    <t>09/02/2026 11:55:12</t>
  </si>
  <si>
    <t>La empresa se activa ( presentaba estado suspendido )</t>
  </si>
  <si>
    <t>800099778 - ASOCIACION NIÑOS DE PAPEL COLOMBIA</t>
  </si>
  <si>
    <t>10/02/2026 15:17:47</t>
  </si>
  <si>
    <t>890504076 - CARBONES DE EXPORTACIÓN DE COLOMBIA</t>
  </si>
  <si>
    <t>11/02/2026 17:39:19</t>
  </si>
  <si>
    <t>La empresa se inscribe en la APE</t>
  </si>
  <si>
    <t>901839411 - SUELAS TOTY S.A.S</t>
  </si>
  <si>
    <t>11/02/2026 17:41:05</t>
  </si>
  <si>
    <t>La empresa registra primera demanda</t>
  </si>
  <si>
    <t>CC 1090413055 - JONATHAN ONEY VELOZA SERRANO</t>
  </si>
  <si>
    <t>NIT 901524433 - GRUPO PROMAT S.A.S.</t>
  </si>
  <si>
    <t>03/02/2026 08:50:55</t>
  </si>
  <si>
    <t>03/02/2026 08:57:43</t>
  </si>
  <si>
    <t>Publicado</t>
  </si>
  <si>
    <t>03/02/2026 10:41:30</t>
  </si>
  <si>
    <t>03/02/2026 10:58:18</t>
  </si>
  <si>
    <t>NIT 1093761056 - CONFECCINES PKG</t>
  </si>
  <si>
    <t>04/02/2026 09:02:52</t>
  </si>
  <si>
    <t>04/02/2026 09:03:26</t>
  </si>
  <si>
    <t>04/02/2026 09:09:39</t>
  </si>
  <si>
    <t>04/02/2026 09:10:29</t>
  </si>
  <si>
    <t>04/02/2026 09:41:00</t>
  </si>
  <si>
    <t>04/02/2026 09:42:13</t>
  </si>
  <si>
    <t>NIT 900309444 - CONFIDENCIAL</t>
  </si>
  <si>
    <t>04/02/2026 11:38:37</t>
  </si>
  <si>
    <t>04/02/2026 11:39:23</t>
  </si>
  <si>
    <t>No hay acción</t>
  </si>
  <si>
    <t>04/02/2026 14:29:44</t>
  </si>
  <si>
    <t>04/02/2026 14:31:06</t>
  </si>
  <si>
    <t>04/02/2026 14:32:35</t>
  </si>
  <si>
    <t>NIT 890504076 - CARBONES DE EXPORTACIÓN DE COLOMBIA</t>
  </si>
  <si>
    <t>04/02/2026 15:17:34</t>
  </si>
  <si>
    <t>04/02/2026 15:18:02</t>
  </si>
  <si>
    <t>04/02/2026 15:19:22</t>
  </si>
  <si>
    <t>04/02/2026 15:20:40</t>
  </si>
  <si>
    <t>07/02/2026 18:49:01</t>
  </si>
  <si>
    <t>Seguimiento</t>
  </si>
  <si>
    <t>NIT 40505904 - ACEVEDO MARIA ANA LUCIA</t>
  </si>
  <si>
    <t>09/02/2026 08:46:07</t>
  </si>
  <si>
    <t>NIT 1093743067 - DROGUERIA MEDICA RG</t>
  </si>
  <si>
    <t>09/02/2026 08:59:17</t>
  </si>
  <si>
    <t>09/02/2026 09:10:51</t>
  </si>
  <si>
    <t>09/02/2026 09:13:06</t>
  </si>
  <si>
    <t>NIT 901718951 - ASOADULMATI</t>
  </si>
  <si>
    <t>09/02/2026 09:49:04</t>
  </si>
  <si>
    <t>NIT 800099778 - ASOCIACION NIÑOS DE PAPEL COLOMBIA</t>
  </si>
  <si>
    <t>09/02/2026 10:02:32</t>
  </si>
  <si>
    <t>09/02/2026 10:04:51</t>
  </si>
  <si>
    <t>09/02/2026 10:05:11</t>
  </si>
  <si>
    <t>10/02/2026 09:58:46</t>
  </si>
  <si>
    <t>10/02/2026 10:02:35</t>
  </si>
  <si>
    <t>10/02/2026 10:03:45</t>
  </si>
  <si>
    <t>10/02/2026 10:04:44</t>
  </si>
  <si>
    <t>10/02/2026 10:05:56</t>
  </si>
  <si>
    <t>NIT 900752620 - IPS CLINICAL HOUSE</t>
  </si>
  <si>
    <t>10/02/2026 10:42:33</t>
  </si>
  <si>
    <t>10/02/2026 10:43:10</t>
  </si>
  <si>
    <t>NIT 830010738 - C.I. SUNSHINE BOUQUET S.A.S</t>
  </si>
  <si>
    <t>10/02/2026 17:57:55</t>
  </si>
  <si>
    <t>10/02/2026 17:59:48</t>
  </si>
  <si>
    <t>10/02/2026 18:14:18</t>
  </si>
  <si>
    <t>Cerrar</t>
  </si>
  <si>
    <t>11/02/2026 08:31:35</t>
  </si>
  <si>
    <t>11/02/2026 08:32:52</t>
  </si>
  <si>
    <t>11/02/2026 08:33:21</t>
  </si>
  <si>
    <t>NIT 901839411 - SUELAS TOTY S.A.S</t>
  </si>
  <si>
    <t>12/02/2026 09:22:24</t>
  </si>
  <si>
    <t>12/02/2026 09:22:39</t>
  </si>
  <si>
    <t>12/02/2026 09:22:43</t>
  </si>
  <si>
    <t>NIT 901857440 - ASOCVIN</t>
  </si>
  <si>
    <t>12/02/2026 16:30:34</t>
  </si>
  <si>
    <t>NIT 43742164 - BEDOYA POSADA PAULA ANDREA</t>
  </si>
  <si>
    <t>12/02/2026 16:34:22</t>
  </si>
  <si>
    <t>NIT 37549897 - BOHORQUEZ RODRIGUEZ DEYANIRA</t>
  </si>
  <si>
    <t>12/02/2026 16:38:20</t>
  </si>
  <si>
    <t>NIT 37809344 - BOLIVAR MORENO CARMEN</t>
  </si>
  <si>
    <t>12/02/2026 16:40:19</t>
  </si>
  <si>
    <t>NIT 901037304 - CARPINMADERAS DE COLOMBIA SAS</t>
  </si>
  <si>
    <t>12/02/2026 16:45:23</t>
  </si>
  <si>
    <t>12/02/2026 16:45:56</t>
  </si>
  <si>
    <t>NIT 901223390 - CORPORACION CANTERA CUCUTA</t>
  </si>
  <si>
    <t>13/02/2026 14:26:51</t>
  </si>
  <si>
    <t>NIT 51715396 - HERNANDEZ CAMARGO XIOMARA</t>
  </si>
  <si>
    <t>13/02/2026 14:39:16</t>
  </si>
  <si>
    <t>NIT 900105557 - HOTEL TONCHALA "TURISMO SIN FRONTERAS" SAS</t>
  </si>
  <si>
    <t>13/02/2026 14:42:41</t>
  </si>
  <si>
    <t>NIT 37396992 - LEAL VARGAS LEIDY GEOVANA</t>
  </si>
  <si>
    <t>13/02/2026 14:46:03</t>
  </si>
  <si>
    <t>CC 1093588477 - MARIA FERNANDA</t>
  </si>
  <si>
    <t>13/02/2026 14:48:43</t>
  </si>
  <si>
    <t>NIT 37443187 - RUEDA DEISY ROCIO</t>
  </si>
  <si>
    <t>13/02/2026 15:11:52</t>
  </si>
  <si>
    <t>NIT 900662088 - SIMINTIC</t>
  </si>
  <si>
    <t>13/02/2026 15:16:10</t>
  </si>
  <si>
    <t>CC 197564201 - SISTEMAS DE INFORMACIÓN</t>
  </si>
  <si>
    <t>13/02/2026 15:45:30</t>
  </si>
  <si>
    <t>02/02/2026 08:28:29</t>
  </si>
  <si>
    <t>02/02/2026 00:00:00</t>
  </si>
  <si>
    <t>Intermediación laboral</t>
  </si>
  <si>
    <t>Se realiza  orientación del manejo del aplicativo, se le realiza soporte de experiencia laboral LANDCARGO S.A.S.</t>
  </si>
  <si>
    <t>02/02/2026 09:12:00</t>
  </si>
  <si>
    <t>Se realiza  orientación del manejo del aplicativo,se actualiza datos básicos, se restablece contraseña y se le indica actualizar  experiencia laboral con los soportes correspondientes.</t>
  </si>
  <si>
    <t>02/02/2026 09:48:37</t>
  </si>
  <si>
    <t>Se realiza orientación del manejo del aplicativo, se genera envió directo de oferta laboral de mesero y servicio generales que no requieren experiencia.</t>
  </si>
  <si>
    <t>02/02/2026 10:14:39</t>
  </si>
  <si>
    <t>Se realiza registro y orientación del manejo del aplicativo, se le indica registrar información académica, experiencia laboral con los soportes correspondientes.</t>
  </si>
  <si>
    <t>02/02/2026 11:13:54</t>
  </si>
  <si>
    <t>Se realiza orientación del manejo del aplicativo, actualización de contraseña se le indica registra formación académica y experiencia laboral con los soportes correspondientes</t>
  </si>
  <si>
    <t>02/02/2026 16:25:49</t>
  </si>
  <si>
    <t>Se realiza orientación del manejo del aplicativo, actualización de contraseña se le indica actualizar formación académica y experiencia laboral con los soportes correspondientes.</t>
  </si>
  <si>
    <t>03/02/2026 08:01:38</t>
  </si>
  <si>
    <t>03/02/2026 00:00:00</t>
  </si>
  <si>
    <t>En repuesta a correo apenortedesantander@sena.edu.co,del 26 -01-26 se procede a soportar a dar soporte a formación titulada, experiencia laboral.</t>
  </si>
  <si>
    <t>03/02/2026 08:21:06</t>
  </si>
  <si>
    <t>03/02/2026 09:41:02</t>
  </si>
  <si>
    <t>03/02/2026 10:53:40</t>
  </si>
  <si>
    <t>03/02/2026 14:41:16</t>
  </si>
  <si>
    <t>De acuerdo a  solicitud mediante el correo apenortedesantander@sena.edu.co,el dia 29-01-26  se procede a soportar experiencia laboral como conductor de la empresa transivic</t>
  </si>
  <si>
    <t>03/02/2026 16:09:38</t>
  </si>
  <si>
    <t>04/02/2026 08:51:15</t>
  </si>
  <si>
    <t>04/02/2026 00:00:00</t>
  </si>
  <si>
    <t>Se realiza registro y orientación del manejo del aplicativo, se le indica registrar información académica,y se le ofrecen oferta de formación educativa titulada.</t>
  </si>
  <si>
    <t>04/02/2026 11:37:05</t>
  </si>
  <si>
    <t>Se realiza registro y orientación del manejo del aplicativo, se le indica registrar información académica,y se le ofrecen oferta de formación educativa titulada</t>
  </si>
  <si>
    <t>04/02/2026 14:53:56</t>
  </si>
  <si>
    <t>se realiza cambio de documento de identidad, y se genera certificado registro APE en respuesta a solicitud correo apenortedesantander@sena.edu.co el día 04-02-2026.</t>
  </si>
  <si>
    <t>04/02/2026 14:54:44</t>
  </si>
  <si>
    <t>05/02/2026 07:41:19</t>
  </si>
  <si>
    <t>05/02/2026 00:00:00</t>
  </si>
  <si>
    <t>Se realiza registro y orientación del manejo del aplicativo, se le indica registrar información académica, y se le ofrecen oferta de formación educativa titulada.</t>
  </si>
  <si>
    <t>05/02/2026 07:44:47</t>
  </si>
  <si>
    <t>Se realiza registro y orientación del manejo del aplicativo, se le indica registrar información académica, y se le ofrecen oferta de formación educativa titulada y complementaria.</t>
  </si>
  <si>
    <t>05/02/2026 07:56:21</t>
  </si>
  <si>
    <t>05/02/2026 08:06:38</t>
  </si>
  <si>
    <t>05/02/2026 16:23:30</t>
  </si>
  <si>
    <t>06/02/2026 12:10:07</t>
  </si>
  <si>
    <t>06/02/2026 00:00:00</t>
  </si>
  <si>
    <t>Se realiza orientacion del manejo del aplicativo,se genera postulación a vacante de auxiliar de bodega(CRAV)</t>
  </si>
  <si>
    <t>09/02/2026 07:45:46</t>
  </si>
  <si>
    <t>09/02/2026 00:00:00</t>
  </si>
  <si>
    <t>Se realiza registro y orientación del manejo del aplicativo, se le indica registrar información académica, experiencia laboral con los soportes correspondientes.(CRAV)</t>
  </si>
  <si>
    <t>09/02/2026 07:52:11</t>
  </si>
  <si>
    <t>Se realiza actualización de datos básico, contraseña  y se genera orientación del manejo del aplicativo(CRAV)</t>
  </si>
  <si>
    <t>10/02/2026 08:51:41</t>
  </si>
  <si>
    <t>10/02/2026 00:00:00</t>
  </si>
  <si>
    <t>Se realiza registro de interés ocupacional, se actualiza contraseña y se genera orientación del manejo del aplicativo por medio de correo electrónico donde se envía paso a paso de como actualizar la hoja de vida</t>
  </si>
  <si>
    <t>10/02/2026 08:58:14</t>
  </si>
  <si>
    <t>10/02/2026 10:15:58</t>
  </si>
  <si>
    <t>10/02/2026 10:17:31</t>
  </si>
  <si>
    <t>10/02/2026 10:24:56</t>
  </si>
  <si>
    <t>10/02/2026 10:49:52</t>
  </si>
  <si>
    <t>Se realiza orientacion de manejo del aplicativo, se genera validación de formación académica,experiencia laboral y se procede a generar envió directo a oferta laboral.</t>
  </si>
  <si>
    <t>10/02/2026 15:52:54</t>
  </si>
  <si>
    <t>Se realiza restablecimiento de contraseña, en respuesta a la solicitud por correo apenortedesantander@sena.edu.co, el 06-02-2026.</t>
  </si>
  <si>
    <t>10/02/2026 17:55:24</t>
  </si>
  <si>
    <t>11/02/2026 08:20:39</t>
  </si>
  <si>
    <t>11/02/2026 00:00:00</t>
  </si>
  <si>
    <t>11/02/2026 10:20:49</t>
  </si>
  <si>
    <t>11/02/2026 10:22:50</t>
  </si>
  <si>
    <t>11/02/2026 10:24:16</t>
  </si>
  <si>
    <t>11/02/2026 10:25:26</t>
  </si>
  <si>
    <t>11/02/2026 10:32:13</t>
  </si>
  <si>
    <t>11/02/2026 10:33:52</t>
  </si>
  <si>
    <t>11/02/2026 10:35:30</t>
  </si>
  <si>
    <t>11/02/2026 10:39:47</t>
  </si>
  <si>
    <t>11/02/2026 10:43:05</t>
  </si>
  <si>
    <t>11/02/2026 10:44:11</t>
  </si>
  <si>
    <t>11/02/2026 10:45:26</t>
  </si>
  <si>
    <t>11/02/2026 10:48:14</t>
  </si>
  <si>
    <t>11/02/2026 10:52:45</t>
  </si>
  <si>
    <t>11/02/2026 15:38:49</t>
  </si>
  <si>
    <t>11/02/2026 17:19:19</t>
  </si>
  <si>
    <t>12/02/2026 09:53:00</t>
  </si>
  <si>
    <t>12/02/2026 00:00:00</t>
  </si>
  <si>
    <t>12/02/2026 10:03:48</t>
  </si>
  <si>
    <t>12/02/2026 10:04:50</t>
  </si>
  <si>
    <t>12/02/2026 10:07:12</t>
  </si>
  <si>
    <t>12/02/2026 10:10:08</t>
  </si>
  <si>
    <t>12/02/2026 10:11:15</t>
  </si>
  <si>
    <t>12/02/2026 10:13:26</t>
  </si>
  <si>
    <t>12/02/2026 10:21:08</t>
  </si>
  <si>
    <t>12/02/2026 10:35:53</t>
  </si>
  <si>
    <t>12/02/2026 10:37:03</t>
  </si>
  <si>
    <t>12/02/2026 10:40:41</t>
  </si>
  <si>
    <t>12/02/2026 10:45:47</t>
  </si>
  <si>
    <t>12/02/2026 11:46:09</t>
  </si>
  <si>
    <t>12/02/2026 11:48:25</t>
  </si>
  <si>
    <t>12/02/2026 11:52:53</t>
  </si>
  <si>
    <t>12/02/2026 14:42:47</t>
  </si>
  <si>
    <t>12/02/2026 14:45:06</t>
  </si>
  <si>
    <t>12/02/2026 15:00:22</t>
  </si>
  <si>
    <t>12/02/2026 15:49:20</t>
  </si>
  <si>
    <t>12/02/2026 16:18:42</t>
  </si>
  <si>
    <t>13/02/2026 08:28:17</t>
  </si>
  <si>
    <t>13/02/2026 00:00:00</t>
  </si>
  <si>
    <t>13/02/2026 09:02:47</t>
  </si>
  <si>
    <t>13/02/2026 15:38:04</t>
  </si>
  <si>
    <t>16/02/2026 08:34:06</t>
  </si>
  <si>
    <t>16/02/2026 00:00:00</t>
  </si>
  <si>
    <t>Se realiza registro y orientación del manejo del aplicativo, se le indica registrar información académica,</t>
  </si>
  <si>
    <t>88236984 - RAUL ALBERTO SANCHEZ CHAVEZ</t>
  </si>
  <si>
    <t>1093787617 - MIGUEL ANTONIO BUITRAGO LEON</t>
  </si>
  <si>
    <t>1091964757 - ARES OMAR CORREA BALAGUERA</t>
  </si>
  <si>
    <t>1094161858 - DARY AMAYA RODRIGUEZ</t>
  </si>
  <si>
    <t>1127336208 - LORENA ANDREINA COLMENARES CACERES</t>
  </si>
  <si>
    <t>1092342399 - YILBER  ALEXIS CARRILLO RIOS</t>
  </si>
  <si>
    <t>63552722 - ELENIT OCHOA RODRIGUEZ</t>
  </si>
  <si>
    <t>1094160483 - ELIZABETH VILLAMIZAR ROLON</t>
  </si>
  <si>
    <t>1005028539 - DAYANARA ENIHT LIZARAZO ESPINEL</t>
  </si>
  <si>
    <t>88312651 - JAIME ALBERTO JARAMILLO GUTIERREZ</t>
  </si>
  <si>
    <t>1092532786 - STEFANY JHOANNA SEVERICHE SILVA</t>
  </si>
  <si>
    <t>1118528856 - JARITH  NILETH MENDEZ GUTIERREZ</t>
  </si>
  <si>
    <t>1010032358 - JESSICA JHOANA PLATA SOTO</t>
  </si>
  <si>
    <t>1092537691 - SEBASTIAN FELIPE RINCON MALDONADO</t>
  </si>
  <si>
    <t>88269507 - GUILLERMO ERNESTO BELTRAN</t>
  </si>
  <si>
    <t>1090527260 - SEBASTIAN ARMANDO GONZALEZ PEÑARANDA</t>
  </si>
  <si>
    <t>37277155 - EDDYTH SEPULVEDA COLLANTES</t>
  </si>
  <si>
    <t>1021395100 - KAREN DANIELA MARTINEZ CHENCHE</t>
  </si>
  <si>
    <t>88305816 - JORGE ALEXI SUAREZ</t>
  </si>
  <si>
    <t>1004914650 - NARLYN DAYANA JAIMES CRISPIN</t>
  </si>
  <si>
    <t>1093590961 - DAVID SALOMON NOHAVA TEJADA</t>
  </si>
  <si>
    <t>60449117 - ZAIDA MILENA RAMIREZ MONSALVE</t>
  </si>
  <si>
    <t>1005054239 - VANESSA ALEXANDRA CARRILLO ANAYA</t>
  </si>
  <si>
    <t>1093588243 - NIXON ESTEVEN REINA CASTRO</t>
  </si>
  <si>
    <t>1092391415 - BERTHA ISABEL MIRANDA GODOY</t>
  </si>
  <si>
    <t>10/02/2026 18:14:24</t>
  </si>
  <si>
    <t>Cerrado</t>
  </si>
  <si>
    <t>Sí</t>
  </si>
  <si>
    <t>Consultar</t>
  </si>
  <si>
    <t>16/02/2026 14:53:27</t>
  </si>
  <si>
    <t>1094367048 - LAURA STEFANIA SANCHEZ GONZALEZ</t>
  </si>
  <si>
    <t>16/02/2026 14:53:49</t>
  </si>
  <si>
    <t>17/02/2026 10:26:07</t>
  </si>
  <si>
    <t>1091964292 - JEIMY ZHARIC HERNANDEZ RANGEL</t>
  </si>
  <si>
    <t>17/02/2026 10:26:31</t>
  </si>
  <si>
    <t>19/02/2026 09:43:59</t>
  </si>
  <si>
    <t>1030060141 - ROYER ESTEBAN NOVOA LOPEZ</t>
  </si>
  <si>
    <t>19/02/2026 09:45:44</t>
  </si>
  <si>
    <t>19/02/2026 11:51:59</t>
  </si>
  <si>
    <t>1072647918 - LAYNE BEATRIZ ORDOÑEZ SARMIENTO</t>
  </si>
  <si>
    <t>19/02/2026 11:52:30</t>
  </si>
  <si>
    <t>24/02/2026 09:57:55</t>
  </si>
  <si>
    <t>1091162366 - KIMBERLY MABEL IBARRA CASADIEGOS</t>
  </si>
  <si>
    <t>24/02/2026 09:59:47</t>
  </si>
  <si>
    <t>25/02/2026 09:38:52</t>
  </si>
  <si>
    <t>1149455566 - YERIKA CHIQUINQUIRA QUINTERO GARRILLO</t>
  </si>
  <si>
    <t>25/02/2026 09:39:24</t>
  </si>
  <si>
    <t>25/02/2026 09:49:31</t>
  </si>
  <si>
    <t>1093591931 - DIEGO ALEXANDER BAYONA AGUDELO</t>
  </si>
  <si>
    <t>25/02/2026 09:51:33</t>
  </si>
  <si>
    <t>25/02/2026 15:26:15</t>
  </si>
  <si>
    <t>1064793407 - CESAR FERNANDO TORRES ROJAS</t>
  </si>
  <si>
    <t>25/02/2026 15:27:55</t>
  </si>
  <si>
    <t>1094045566 - HÉCTOR JACOB YEPES LADINO</t>
  </si>
  <si>
    <t>El candidato no pudo ser contactado</t>
  </si>
  <si>
    <t>88030688 - GUIDO CRUZ</t>
  </si>
  <si>
    <t>El candidato no es seleccionado para ocupar la vacante</t>
  </si>
  <si>
    <t>1149454232 - JUAN GABRIEL DUARTE DURAN</t>
  </si>
  <si>
    <t>1093761798 - JOSE JEFERSON AREVALO RANGEL</t>
  </si>
  <si>
    <t>25/02/2026 15:30:09</t>
  </si>
  <si>
    <t>1093785396 - JESUS ALBERTO SIERRA PABON</t>
  </si>
  <si>
    <t>88132481 - WALTER ALEXIS RODRIGUEZ GUTIERREZ</t>
  </si>
  <si>
    <t>1110535395 - OSCAR DAVID BRAVO DIAZ</t>
  </si>
  <si>
    <t>88258711 - JULIO CESAR MANTILLA BARRERA</t>
  </si>
  <si>
    <t>74381173 - SERGIO RENÉ RODRÍGUE MARTÍNE</t>
  </si>
  <si>
    <t>1090441183 - CHRISTIAN LEONARDO MENESES NIÑO</t>
  </si>
  <si>
    <t>1090480138 - OSCAR LEONARDO PERNALETE SUAREZ</t>
  </si>
  <si>
    <t>1093743709 - EDWIN CARRILLO MENDOZA</t>
  </si>
  <si>
    <t>1065615874 - JOHN HENRRY SANCHEZ MARTINEZ</t>
  </si>
  <si>
    <t>1090453943 - DIEGO ADAN OSORIO HERNANDEZ</t>
  </si>
  <si>
    <t>1090511892 - YOJANER ESTRADA ROJAS</t>
  </si>
  <si>
    <t>1193510129 - JULIAN ANDRES MENDOZA URIBE</t>
  </si>
  <si>
    <t>91280663 - WILLIANS MANUEL MENA QUIÑONEZ</t>
  </si>
  <si>
    <t>1090494398 - CRISTIAN CAMILO RONDON TAFUR</t>
  </si>
  <si>
    <t>1005298070 - JOSE ARLEY HERNANDEZ JIMENEZ</t>
  </si>
  <si>
    <t>1093793151 - JHON JAIRO CRISTANCHO GELVEZ</t>
  </si>
  <si>
    <t>1090479260 - JORGE EDINSON MEDINA DURAN</t>
  </si>
  <si>
    <t>1090445733 - IVAN MAURICIO CARDENAS GONZALEZ</t>
  </si>
  <si>
    <t>1094162510 - JAQUES GABRIEL NUÑEZ BARRERA</t>
  </si>
  <si>
    <t>13508052 - CARLOS EDUARDO TOLOZA DAVILA</t>
  </si>
  <si>
    <t>25/02/2026 15:32:55</t>
  </si>
  <si>
    <t>1005337698 - FABIO ANDRES ESTEBAN ORDUZ</t>
  </si>
  <si>
    <t>1090422858 - FREDDY EZEQUIEL QUIÑONES SARMIENTO</t>
  </si>
  <si>
    <t>1010056135 - JOSE GREGORIO VILLAMIZAR SERRANO</t>
  </si>
  <si>
    <t>88191253 - JOSE MANUEL DURAN COMBARIZA</t>
  </si>
  <si>
    <t>11523339 - CAMILO CALDERON MAYORGA</t>
  </si>
  <si>
    <t>13391820 - VICTOR MANUEL IBARRA MOLINA</t>
  </si>
  <si>
    <t>88245554 - NELSON MILLER CAICEDO OVALLE</t>
  </si>
  <si>
    <t>7030430 - WUANDER STECT BELTRAN RICO</t>
  </si>
  <si>
    <t>1090455674 - ENDERSON STIWEN RODRIGUEZ PABON</t>
  </si>
  <si>
    <t>1093760295 - EDWIN LEONARDO BAUTISTA PUENTES</t>
  </si>
  <si>
    <t>1093734994 - MARLON ANIBAL CONTRERAS</t>
  </si>
  <si>
    <t>73541402 - JOSE FERNANDO OLIVEROS PEREZ</t>
  </si>
  <si>
    <t>13279980 - OMAR ANTONIO MELGAREJO SERRANO</t>
  </si>
  <si>
    <t>88212130 - JULIO CESAR MENDOZA BOADA</t>
  </si>
  <si>
    <t>1093794687 - EDWARD DANIEL GONZALEZ OVIEDO</t>
  </si>
  <si>
    <t>1090411412 - EDGAR ARTURO BELTRAN LIZARAZO</t>
  </si>
  <si>
    <t>1090489403 - MIGUEL ANGEL TOLOZA PEREZ</t>
  </si>
  <si>
    <t>1092156268 - ANDRES OSORIO ROMERO</t>
  </si>
  <si>
    <t>88309481 - JOSÉ SAMUEL GELVEZ AMADO</t>
  </si>
  <si>
    <t>1148703991 - FRANCISCO ANDRES MORA RAMIREZ</t>
  </si>
  <si>
    <t>88224147 - FRANCO IDINAEL BELTRAN</t>
  </si>
  <si>
    <t>1193322328 - WILMER ALEXIS LOPEZ GARAVITO</t>
  </si>
  <si>
    <t>13391930 - PABLO EMILIO BERONA BOHORQUEZ</t>
  </si>
  <si>
    <t>1004921899 - HARRINSON EDUARDO OSSA PEREZ</t>
  </si>
  <si>
    <t>88202418 - LUIS CARLOS SILVA BASTOS</t>
  </si>
  <si>
    <t>1116495720 - MAICOL STIVEN PAEZ SUAREZ</t>
  </si>
  <si>
    <t>1093760432 - LEODAN CASTILLO TORRADO</t>
  </si>
  <si>
    <t>1090451098 - JUAN PABLO DELGADO PABON</t>
  </si>
  <si>
    <t>1005037890 - JEISON SAMUEL GELVEZ FLOREZ</t>
  </si>
  <si>
    <t>1093752776 - NELSON ENRIQUE CORREDOR OSORIO</t>
  </si>
  <si>
    <t>13562885 - FREDDY HORMAZA IBARRA</t>
  </si>
  <si>
    <t>1090403845 - HECTOR JOSE DELGADO BRICEÑO</t>
  </si>
  <si>
    <t>88223466 - JOHN FABIO SALAS GELVIS</t>
  </si>
  <si>
    <t>1005025490 - RAUL ANTONIO PEINADO BOTELLO</t>
  </si>
  <si>
    <t>88233833 - HENDERSON RODRIGUEZ RIOS</t>
  </si>
  <si>
    <t>1005029077 - JEFERSON REYES DELGADO</t>
  </si>
  <si>
    <t>5387261 - EFRAIN DE JESUS GONZALEZ GUTIERREZ</t>
  </si>
  <si>
    <t>1093771935 - YEISON HARVEY CARDENAS CARVAJAL</t>
  </si>
  <si>
    <t>1094858516 - ANGEL FABIAN NEIRA PEÑARANDA</t>
  </si>
  <si>
    <t>1091974273 - JOHAN SEBASTIAN NAVARRO CARRILLO</t>
  </si>
  <si>
    <t>94233582 - PASTOR AUGUSTO RAGUA ARAQUE</t>
  </si>
  <si>
    <t>1005035270 - MARLON STIVEN RODRIGUEZ VERGEL</t>
  </si>
  <si>
    <t>1090425372 - RUBEN DARIO CHACON</t>
  </si>
  <si>
    <t>13391561 - ELSON VLADIMIR CASTRO PALENCIA</t>
  </si>
  <si>
    <t>1093773745 - YEISON  ENRIQUE COLMENARES ESPINOSA</t>
  </si>
  <si>
    <t>1005035090 - JHON JAIRO RUIZ ATUESTA</t>
  </si>
  <si>
    <t>88198769 - JORGE ELIECER JACOME GONZALEZ</t>
  </si>
  <si>
    <t>1090387162 - WILMER ALEXANDER RINCON SANDOVAL</t>
  </si>
  <si>
    <t>1094220361 - KEVIN LEONARDO UMAÑA SIERRA</t>
  </si>
  <si>
    <t>1127913443 - ROGER JOSE JIMENEZ PLAZA</t>
  </si>
  <si>
    <t>1093785036 - JOSE PATROCINIO IBARRA SANDOVAL</t>
  </si>
  <si>
    <t>1115731316 - JESÚS ALBERTO SEQUEDA ORDUZ</t>
  </si>
  <si>
    <t>88201586 - ALIRIO PEDRAZA BONILLA</t>
  </si>
  <si>
    <t>88272666 - JHAN CARLOS BERNAL COLMENARES</t>
  </si>
  <si>
    <t>1005036523 - JEFERSON ALEXANDER VILLAMIZAR BLANDON</t>
  </si>
  <si>
    <t>25/02/2026 15:40:33</t>
  </si>
  <si>
    <t>586909252 - YOSUE ALEJANDRO GUERRERO BUENDIA</t>
  </si>
  <si>
    <t>1090524134 - ELKIN ADOLFO OSORIO BUENDIA</t>
  </si>
  <si>
    <t>27/02/2026 08:44:05</t>
  </si>
  <si>
    <t>1093921364 - ANA KATHERIN RIVERA CHAVEZ</t>
  </si>
  <si>
    <t>27/02/2026 08:44:21</t>
  </si>
  <si>
    <t>02/03/2026 11:43:00</t>
  </si>
  <si>
    <t>1232390317 - GLADYS LORENA SANABRIA ACELA</t>
  </si>
  <si>
    <t>03/03/2026 07:33:56</t>
  </si>
  <si>
    <t>1093911925 - YOVANNY RAUL RUBIO RUBIO</t>
  </si>
  <si>
    <t>03/03/2026 07:34:12</t>
  </si>
  <si>
    <t>05/03/2026 14:27:26</t>
  </si>
  <si>
    <t>1064838158 - JUAN SEBASTIAN TRILLOS DUARTE</t>
  </si>
  <si>
    <t>05/03/2026 14:43:33</t>
  </si>
  <si>
    <t>1094835742 - JAIRO ENRIQUE GOMEZ BAYONA</t>
  </si>
  <si>
    <t>05/03/2026 14:45:38</t>
  </si>
  <si>
    <t>05/03/2026 14:51:11</t>
  </si>
  <si>
    <t>1094221803 - STHEFANY NATALIA VILLAMIZAR REY</t>
  </si>
  <si>
    <t>05/03/2026 14:51:55</t>
  </si>
  <si>
    <t>05/03/2026 15:04:52</t>
  </si>
  <si>
    <t>1094053764 - ADRIANA PATRICIA HERNANDEZ RIVERA</t>
  </si>
  <si>
    <t>05/03/2026 15:10:21</t>
  </si>
  <si>
    <t>05/03/2026 15:58:11</t>
  </si>
  <si>
    <t>1126244263 - DANA JISETH GARCIA JIMENEZ</t>
  </si>
  <si>
    <t>05/03/2026 15:58:32</t>
  </si>
  <si>
    <t>05/03/2026 16:05:09</t>
  </si>
  <si>
    <t>1053876652 - ELIZABERT YULIETH NAVAS ANGULO</t>
  </si>
  <si>
    <t>05/03/2026 16:05:28</t>
  </si>
  <si>
    <t>10/03/2026 08:34:39</t>
  </si>
  <si>
    <t>586771860 - ELDA VICTORIA SEQUERA TERAN</t>
  </si>
  <si>
    <t>10/03/2026 10:08:38</t>
  </si>
  <si>
    <t>1004825353 - ALEXIS ANGARITA CONDE</t>
  </si>
  <si>
    <t>10/03/2026 10:09:04</t>
  </si>
  <si>
    <t>11/03/2026 16:47:55</t>
  </si>
  <si>
    <t>1094829874 - EYLI DAYANA PERTUZ PEREZ</t>
  </si>
  <si>
    <t>11/03/2026 16:49:19</t>
  </si>
  <si>
    <t>26/02/2026 10:26:51</t>
  </si>
  <si>
    <t>900012719 - PISOS Y ENCHAPES ARCIGRES SAS</t>
  </si>
  <si>
    <t>NIT 60305402 -  EMPERATRIZ DE LOS ANGELES MORA URBINA</t>
  </si>
  <si>
    <t>NIT 900123436 - SOCIEDAD INTEGRAL DE ESPECIALISTAS EN SALUD S.A.S.</t>
  </si>
  <si>
    <t>25/02/2026 11:39:25</t>
  </si>
  <si>
    <t>25/02/2026 14:39:10</t>
  </si>
  <si>
    <t>25/02/2026 15:26:28</t>
  </si>
  <si>
    <t>25/02/2026 15:26:32</t>
  </si>
  <si>
    <t>25/02/2026 15:28:28</t>
  </si>
  <si>
    <t>25/02/2026 15:28:33</t>
  </si>
  <si>
    <t>25/02/2026 15:35:46</t>
  </si>
  <si>
    <t>25/02/2026 15:38:04</t>
  </si>
  <si>
    <t>NIT 900012719 - PISOS Y ENCHAPES ARCIGRES SAS</t>
  </si>
  <si>
    <t>26/02/2026 10:27:08</t>
  </si>
  <si>
    <t>NIT 87010950080 - CRISTIAN CARREÑO</t>
  </si>
  <si>
    <t>03/03/2026 08:57:56</t>
  </si>
  <si>
    <t>03/03/2026 09:15:17</t>
  </si>
  <si>
    <t>NIT 830121597 - INTERNATIONAL PROJECT MANAGEMENT SAS IPM SAS</t>
  </si>
  <si>
    <t>04/03/2026 15:08:01</t>
  </si>
  <si>
    <t>NIT 901303594 - CONFIDENCIAL</t>
  </si>
  <si>
    <t>06/03/2026 15:09:21</t>
  </si>
  <si>
    <t>NIT 60446086 - SPORT PISCINAS</t>
  </si>
  <si>
    <t>10/03/2026 14:23:09</t>
  </si>
  <si>
    <t>NIT 901790728 - CONEXIONES DIGITALES BPO S.A.S.</t>
  </si>
  <si>
    <t>10/03/2026 14:23:21</t>
  </si>
  <si>
    <t>NIT 901056504 - 901056504</t>
  </si>
  <si>
    <t>11/03/2026 08:51:34</t>
  </si>
  <si>
    <t>NIT 901929258 - CDA AUTOCENTRO SAS</t>
  </si>
  <si>
    <t>11/03/2026 11:32:40</t>
  </si>
  <si>
    <t>16/02/2026 14:54:16</t>
  </si>
  <si>
    <t>17/02/2026 08:29:00</t>
  </si>
  <si>
    <t>17/02/2026 00:00:00</t>
  </si>
  <si>
    <t>1092531378 - RUTH STELLA VARGAS ACEVEDO</t>
  </si>
  <si>
    <t>17/02/2026 09:10:30</t>
  </si>
  <si>
    <t>1090498132 - INGRID JULIETH ORTIZ GUTIERREZ</t>
  </si>
  <si>
    <t>17/02/2026 09:14:25</t>
  </si>
  <si>
    <t>1092338851 - BREINER JEANDREY DURAN SUAREZ</t>
  </si>
  <si>
    <t>17/02/2026 10:27:22</t>
  </si>
  <si>
    <t>19/02/2026 08:34:35</t>
  </si>
  <si>
    <t>19/02/2026 00:00:00</t>
  </si>
  <si>
    <t>Jornada de inclusión laboral a personas con discapacidad ,se realiza orientacion del manejo del aplicativo, restablecimiento de contraseña envió directo 4068608</t>
  </si>
  <si>
    <t>1093915424 - ANGIE PAOLA AMAYA MALDONADO</t>
  </si>
  <si>
    <t>19/02/2026 08:47:46</t>
  </si>
  <si>
    <t>Jornada de inclusión laboral a personas con discapacidad, se realiza orientacion del manejo del aplicativo se restablece contraseña y se genera postulación a vacante de auxiliar cocina</t>
  </si>
  <si>
    <t>1092334072 - JAIDER GEOVANNY NUÑEZ CARO</t>
  </si>
  <si>
    <t>19/02/2026 08:56:55</t>
  </si>
  <si>
    <t>Jornada de inclusión laboral a personas con discapacidad, se realiza orientacion del manejo del aplicativo se restablece contraseña.</t>
  </si>
  <si>
    <t>1093747844 - LILIANA CAROLINA ORTEGA</t>
  </si>
  <si>
    <t>19/02/2026 09:06:43</t>
  </si>
  <si>
    <t>Jornada de inclusión laboral a personas con discapacidad, se realiza orientacion del manejo del aplicativo se restablece contraseña y se genera postulación a vacante de auxiliar administrativo.</t>
  </si>
  <si>
    <t>1093789952 - JENNIFER JARITH LOPEZ LOPEZ</t>
  </si>
  <si>
    <t>19/02/2026 09:14:09</t>
  </si>
  <si>
    <t>Jornada de inclusión laboral a personas con discapacidad, se realiza orientacion del manejo del aplicativo se restablece contraseña y se genera postulación a vacante de lavanderia</t>
  </si>
  <si>
    <t>88267606 - JORGE IVAN GOMEZ SILVA</t>
  </si>
  <si>
    <t>19/02/2026 09:26:50</t>
  </si>
  <si>
    <t>Jornada de inclusión laboral a personas con discapacidad, se realiza orientacion del manejo del aplicativo se restablece contraseña y se genera postulación a vacante de auxiliar de lavanderia</t>
  </si>
  <si>
    <t>1091964476 - MIGUEL ANGEL IBARRA CONTRERAS</t>
  </si>
  <si>
    <t>19/02/2026 09:39:28</t>
  </si>
  <si>
    <t>Jornada de inclusión laboral a personas con discapacidad, se realiza orientacion del manejo del aplicativo se restablece contraseña y se le indica registra formación academica.</t>
  </si>
  <si>
    <t>1093592209 - JOSTIN FABIAN SALON ARSINIEGAS</t>
  </si>
  <si>
    <t>19/02/2026 09:47:53</t>
  </si>
  <si>
    <t>Jornada de inclusión laboral a personas con discapacidad, se realiza registro y orientacion del manejo  del aplicativo, se le indica registrar formación académica.</t>
  </si>
  <si>
    <t>19/02/2026 10:23:14</t>
  </si>
  <si>
    <t>Jornada de inclusión laboral a personas con discapacidad, se realiza orientacion del manejo del aplicativo se restablece contraseña y se genera postulación a vacante de auxiliar administrativo</t>
  </si>
  <si>
    <t>1093780211 - ESTEFANIA PITA CACUA</t>
  </si>
  <si>
    <t>19/02/2026 10:40:51</t>
  </si>
  <si>
    <t>Jornada de inclusión laboral a personas con discapacidad, se realiza postulación a vacante de auxiliar cocina</t>
  </si>
  <si>
    <t>1127044749 - JOSE MANUEL REDONDO ZAPATA</t>
  </si>
  <si>
    <t>19/02/2026 11:26:03</t>
  </si>
  <si>
    <t>1083881391 - MARIA FERNANDA GARZON MURCIA</t>
  </si>
  <si>
    <t>19/02/2026 11:53:48</t>
  </si>
  <si>
    <t>Jornada de inclusión laboral a personas con discapacidad, se realiza registro,orientacion del aplicativo se le indica registrar información educativa y experiencia laboral con los soportes correspondientes.</t>
  </si>
  <si>
    <t>19/02/2026 12:03:31</t>
  </si>
  <si>
    <t>Jornada de inclusión laboral a personas con discapacidad, se realiza orientacion del manejo del aplicativo se restablece contraseña y se genera postulación a vacante de auxiliar servicio al cliente.</t>
  </si>
  <si>
    <t>1093784946 - KAREN LIZETH CONTRERAS BOADA</t>
  </si>
  <si>
    <t>19/02/2026 14:43:40</t>
  </si>
  <si>
    <t>En atención a su solicitud, la Agencia Pública de Empleo del SENA informa que la validación de los documento registrados en el sistema fue realizada de manera satisfactoria. correo APE</t>
  </si>
  <si>
    <t>1092334471 - GIOVANNY  ALEXIS SANABRIA BLANCO</t>
  </si>
  <si>
    <t>19/02/2026 15:14:30</t>
  </si>
  <si>
    <t>En atención a su solicitud, la APE del SENA informa que la validación de los documentos registrados en el sistema fue realizada de manera satisfactoria. puedes ingresar desde su usuaria verificar y generar postulaciones de acuerdo a su perfil.</t>
  </si>
  <si>
    <t>1090510624 - LENYS JOHANNA VEGA ORTEGA</t>
  </si>
  <si>
    <t>19/02/2026 15:20:00</t>
  </si>
  <si>
    <t>En atención a su solicitud, la Agencia Pública de Empleo del SENA informa que la validación de las experiencias laborales registradas en el sistema fue realizada de manera satisfactoria. Correo APE</t>
  </si>
  <si>
    <t>1094426856 - YESICA YULIANA SALAZAR ROA</t>
  </si>
  <si>
    <t>19/02/2026 15:35:51</t>
  </si>
  <si>
    <t>En atención a su solicitud, APE SENA informa que la validación de los documentos fue realizada de manera satisfactoria. en excepción la de las practicas que no cumple con los datos correspondientes para ser verificada como experiencia laboral.</t>
  </si>
  <si>
    <t>1127574059 - MARBELSSA VILLAMIZAR VEGA</t>
  </si>
  <si>
    <t>24/02/2026 08:55:45</t>
  </si>
  <si>
    <t>24/02/2026 00:00:00</t>
  </si>
  <si>
    <t>Se realiza orientación del manejo del aplicativo, actualización de contraseña se le indica registra formación académica y experiencia laboral con los soportes correspondientes(CRAV)</t>
  </si>
  <si>
    <t>1073510867 - CLARA SANTA CARVAJAL BOTELLO</t>
  </si>
  <si>
    <t>24/02/2026 09:25:30</t>
  </si>
  <si>
    <t>Se realiza orientación del manejo del aplicativo, actualización de contraseña.(CRAV)</t>
  </si>
  <si>
    <t>60380101 - CLAUDIA CRISTINA SALAZAR GUERRA</t>
  </si>
  <si>
    <t>24/02/2026 09:37:36</t>
  </si>
  <si>
    <t>13485512 - ANDELFO PARRA ORTIZ</t>
  </si>
  <si>
    <t>24/02/2026 09:39:06</t>
  </si>
  <si>
    <t>1090509197 - LAURA JIMENA RIVERA VERA</t>
  </si>
  <si>
    <t>24/02/2026 10:03:08</t>
  </si>
  <si>
    <t>24/02/2026 10:11:05</t>
  </si>
  <si>
    <t>Se realiza orientación del manejo del aplicativo, actualización de contraseña se le indica registra formación académica y experiencia laboral con los soportes correspondientes.(CRAV)</t>
  </si>
  <si>
    <t>60437519 - YAJAIRA CASADIEGOS SANGUINO</t>
  </si>
  <si>
    <t>25/02/2026 08:46:48</t>
  </si>
  <si>
    <t>25/02/2026 00:00:00</t>
  </si>
  <si>
    <t>Se realiza orientacion del manejo del aplicativo y se genera soporte de formación académica,experiencia laboral.</t>
  </si>
  <si>
    <t>1093776734 - MARTHA MONTES ORTIZ</t>
  </si>
  <si>
    <t>25/02/2026 09:28:08</t>
  </si>
  <si>
    <t>Se realiza orientación del manejo del aplicativo, actualización de contraseña se le indica registra formación académica y experiencia laboral con los soportes correspondientes, y se le indica como descargar el certificado APE.</t>
  </si>
  <si>
    <t>1092392907 - CARLOS DAVID GRANADOS LOPEZ</t>
  </si>
  <si>
    <t>25/02/2026 09:39:58</t>
  </si>
  <si>
    <t>Se registra y se le realiza orientación en el manejo del aplicativo APE, se le explica el paso a paso de como de actualizar documentos de estudio, curso y experiencia laboral con su respectivo soporte en PDF.</t>
  </si>
  <si>
    <t>25/02/2026 09:52:12</t>
  </si>
  <si>
    <t>25/02/2026 10:49:21</t>
  </si>
  <si>
    <t>1090415803 - SANDRA MILENA GARCIA BUITRAGO</t>
  </si>
  <si>
    <t>25/02/2026 11:33:10</t>
  </si>
  <si>
    <t>Se realiza orientación del manejo del aplicativo, actualización de contraseña se le indica actualizar experiencia laboral con los soportes correspondientes.</t>
  </si>
  <si>
    <t>37290635 - MARIA EMILCEN SANCHEZ</t>
  </si>
  <si>
    <t>27/02/2026 08:22:05</t>
  </si>
  <si>
    <t>De acuerdo a solicitud correo APE el 25 de febrero se realiza actualización de correo personal, contraseña y se genera el envió de certificado APE.</t>
  </si>
  <si>
    <t>1065680015 - DAYEYNIS JARLEY HORTUA VERA</t>
  </si>
  <si>
    <t>27/02/2026 08:46:59</t>
  </si>
  <si>
    <t>27/02/2026 00:00:00</t>
  </si>
  <si>
    <t>Se realiza registro y orientación del manejo del aplicativo, se le indica registrar información académica, experiencia laboral con los soportes correspondientes. (CRAV)</t>
  </si>
  <si>
    <t>27/02/2026 09:04:58</t>
  </si>
  <si>
    <t>Se realiza orientación del manejo del aplicativo, actualización de contraseña se le indica registrar formación académica y experiencia laboral con los soportes correspondientes.</t>
  </si>
  <si>
    <t>1004997820 - ENYER CACERES ASCANIO</t>
  </si>
  <si>
    <t>27/02/2026 12:04:07</t>
  </si>
  <si>
    <t>contraseña y se le indica actualizar información académica, experiencia laboral con los soportes correspondientes. CRAV</t>
  </si>
  <si>
    <t>13872092 - OMAR ENRIQUE DELGADO RODRIGUEZ</t>
  </si>
  <si>
    <t>03/03/2026 07:35:47</t>
  </si>
  <si>
    <t>03/03/2026 00:00:00</t>
  </si>
  <si>
    <t>Se registra y se le realiza orientación en el manejo del aplicativo APE, se le explica el paso a paso de como de actualizar documentos de estudios.(CRAV)</t>
  </si>
  <si>
    <t>03/03/2026 07:53:46</t>
  </si>
  <si>
    <t>Se realiza orientación del manejo del aplicativo, actualización de contraseña se le indica actualizar formación académica y experiencia laboral con los soportes correspondientes.(CRAV)</t>
  </si>
  <si>
    <t>1083464236 - LUISA FERNANDA ORTIZ MÉNDEZ</t>
  </si>
  <si>
    <t>03/03/2026 08:18:03</t>
  </si>
  <si>
    <t>Se realiza orientacion del manejo del aplicativo se genera soporte de formación educación y experiencia laboral, se genera envió directo a vacantes de asesor y auxiliar de bodega.(CRAV)</t>
  </si>
  <si>
    <t>1090416991 - DARIO ALBERTO VERGEL PAEZ</t>
  </si>
  <si>
    <t>03/03/2026 08:56:43</t>
  </si>
  <si>
    <t>1090419088 - PAOLA ANDREA DUARAN CONTRERAS</t>
  </si>
  <si>
    <t>03/03/2026 09:20:34</t>
  </si>
  <si>
    <t>1007971243 - MARBEL PEREZ PEÑARANDA</t>
  </si>
  <si>
    <t>03/03/2026 11:31:57</t>
  </si>
  <si>
    <t>13379608 - ALDEMAR PEREZ SANTIAGO</t>
  </si>
  <si>
    <t>04/03/2026 08:38:52</t>
  </si>
  <si>
    <t>04/03/2026 00:00:00</t>
  </si>
  <si>
    <t>1091971681 - DAVID PARADA GARCES</t>
  </si>
  <si>
    <t>04/03/2026 10:04:41</t>
  </si>
  <si>
    <t>1094532407 - KAREN LIZETH LUNA TORRES</t>
  </si>
  <si>
    <t>04/03/2026 16:21:10</t>
  </si>
  <si>
    <t>1090378865 - JAIMARA ALEXANDRA CARRILLO VILLAMIZAR</t>
  </si>
  <si>
    <t>05/03/2026 08:55:13</t>
  </si>
  <si>
    <t>05/03/2026 00:00:00</t>
  </si>
  <si>
    <t>Se realiza actualización de datos básico, contraseña  y se genera orientación del manejo del aplicativo.</t>
  </si>
  <si>
    <t>1092359083 - GREYNY DAMIANA DUARTE SUAREZ</t>
  </si>
  <si>
    <t>05/03/2026 10:58:33</t>
  </si>
  <si>
    <t>1093294879 - JHON JAIRO CARVAJAL TINOCO</t>
  </si>
  <si>
    <t>05/03/2026 14:47:22</t>
  </si>
  <si>
    <t>Se realiza registro y orientación del manejo del aplicativo, se le indica registrar información académica, experiencia laboral con los soportes correspondientes</t>
  </si>
  <si>
    <t>05/03/2026 14:52:14</t>
  </si>
  <si>
    <t>05/03/2026 15:11:03</t>
  </si>
  <si>
    <t>05/03/2026 15:58:51</t>
  </si>
  <si>
    <t>05/03/2026 16:05:45</t>
  </si>
  <si>
    <t>06/03/2026 15:08:28</t>
  </si>
  <si>
    <t>06/03/2026 00:00:00</t>
  </si>
  <si>
    <t>1093590381 - YULIETH BALENTINA CONTRERAS AREVALO</t>
  </si>
  <si>
    <t>10/03/2026 08:38:32</t>
  </si>
  <si>
    <t>10/03/2026 00:00:00</t>
  </si>
  <si>
    <t>Se realiza registro de interés ocupacional, se actualiza contraseña y se genera orientación del manejo del aplicativo, y se genera envió directo a la vacante 4075744.</t>
  </si>
  <si>
    <t>10/03/2026 09:13:26</t>
  </si>
  <si>
    <t>Se realiza orientación del manejo del aplicativo, actualización de contraseña se le indica actualizar formación académica y experiencia laboral con los soportes correspondientes.se genera envió directo a vacante 4075744</t>
  </si>
  <si>
    <t>60349383 - PAULA OLIMPIA URIBE JAIMES</t>
  </si>
  <si>
    <t>10/03/2026 09:19:49</t>
  </si>
  <si>
    <t>Se realiza orientación del manejo del aplicativo, actualización de contraseña se le indica actualizar formación académica y experiencia laboral con los soportes correspondientes se genera envió directo  a vacante 4075744.</t>
  </si>
  <si>
    <t>1003237610 - DAYANIS MICHAEL MONTERO CLAVIJO</t>
  </si>
  <si>
    <t>10/03/2026 09:25:40</t>
  </si>
  <si>
    <t>1090386864 - JUAN SEBASTIAN HERNANDEZ ALBARRACIN</t>
  </si>
  <si>
    <t>10/03/2026 09:31:02</t>
  </si>
  <si>
    <t>1090439090 - INGRID LORENA ALVAREZ RIOS</t>
  </si>
  <si>
    <t>10/03/2026 10:01:02</t>
  </si>
  <si>
    <t>1004879391 - ANGELY DALLANA CHACON CONDE</t>
  </si>
  <si>
    <t>10/03/2026 10:10:40</t>
  </si>
  <si>
    <t>Se realiza registro y orientación del manejo del aplicativo, se le indica registrar información académica, se genera envió directo a vacante 4075744.</t>
  </si>
  <si>
    <t>10/03/2026 10:19:31</t>
  </si>
  <si>
    <t>Se realiza orientación del manejo del aplicativo, actualización de contraseña actualización de datos básicos, se le indica actualizar formación académica y experiencia laboral con los soportes correspondientes se genera envió directo  a vacante 4075744.</t>
  </si>
  <si>
    <t>1004998838 - SHARIM GRICETH GRIMALDOS SANABRIA</t>
  </si>
  <si>
    <t>10/03/2026 10:41:47</t>
  </si>
  <si>
    <t>1090512747 - MAURICIO ROLON DELGADO</t>
  </si>
  <si>
    <t>10/03/2026 10:48:37</t>
  </si>
  <si>
    <t>1092529839 - YANPOOL CAMILO MEDINA CUBEROS</t>
  </si>
  <si>
    <t>10/03/2026 10:55:12</t>
  </si>
  <si>
    <t>1090477429 - MARIA TATIANA CACERES PEÑARANDA</t>
  </si>
  <si>
    <t>10/03/2026 14:21:10</t>
  </si>
  <si>
    <t>Se realiza orientación del manejo del aplicativo, actualización de contraseña actualización de datos básicos, se le indica actualizar formación académica y experiencia laboral con los soportes correspondientes</t>
  </si>
  <si>
    <t>1093760921 - YULY PAOLA MOLINA GRANADOS</t>
  </si>
  <si>
    <t>10/03/2026 14:47:34</t>
  </si>
  <si>
    <t>37293625 - SALLY JULEINER ROBLES LABRADOR</t>
  </si>
  <si>
    <t>11/03/2026 00:00:00</t>
  </si>
  <si>
    <t>25/02/2026 15:26:12</t>
  </si>
  <si>
    <t>25/02/2026 15:27:46</t>
  </si>
  <si>
    <t>No</t>
  </si>
  <si>
    <t>25/02/2026 15:30:05</t>
  </si>
  <si>
    <t>25/02/2026 15:40:29</t>
  </si>
  <si>
    <t>09/02/2026 12:19:29</t>
  </si>
  <si>
    <t>1181463252 - GREISSLLI NATHALIA GARISADO CARRASCAL</t>
  </si>
  <si>
    <t>09/02/2026 12:34:22</t>
  </si>
  <si>
    <t>1092179384 - DANNA SANDRITH VELASQUEZ SANCHEZ</t>
  </si>
  <si>
    <t>09/02/2026 12:35:21</t>
  </si>
  <si>
    <t>1092732925 - ANDERSON VILLALBA LOBO</t>
  </si>
  <si>
    <t>09/02/2026 12:42:20</t>
  </si>
  <si>
    <t>581290616 - ANA KRISTAL APONTE PEREZ</t>
  </si>
  <si>
    <t>09/02/2026 12:44:08</t>
  </si>
  <si>
    <t>1092180054 - RONALD CAMILO AMAYA PARRA</t>
  </si>
  <si>
    <t>09/02/2026 12:46:11</t>
  </si>
  <si>
    <t>57272875 - DIANA PAOLA PEREZ BALLEN</t>
  </si>
  <si>
    <t>09/02/2026 12:51:37</t>
  </si>
  <si>
    <t>1091663524 - MARIA CAMILA QUINTERO ANGARITA</t>
  </si>
  <si>
    <t>09/02/2026 12:52:48</t>
  </si>
  <si>
    <t>52420328 - JANINE GISELLA GOMEZ ALVAREZ</t>
  </si>
  <si>
    <t>09/02/2026 12:54:28</t>
  </si>
  <si>
    <t>1091682555 - JAVIER SANTIAGO SALAZAR</t>
  </si>
  <si>
    <t>09/02/2026 12:55:06</t>
  </si>
  <si>
    <t>1082988725 - CRISTIAN CAMILO DIAZ ORTEGA</t>
  </si>
  <si>
    <t>09/02/2026 13:02:45</t>
  </si>
  <si>
    <t>1092731910 - KELLY VALENTINA RIVERA MEDINA</t>
  </si>
  <si>
    <t>09/02/2026 13:04:31</t>
  </si>
  <si>
    <t>1091075189 - KEILY FERNANDA AMAYA AREVALO</t>
  </si>
  <si>
    <t>09/02/2026 13:06:04</t>
  </si>
  <si>
    <t>1019844325 - NICKOLE SOFIA CASTAÑEDA GUERRERO</t>
  </si>
  <si>
    <t>09/02/2026 13:08:55</t>
  </si>
  <si>
    <t>585919856 - YEIBERSON JOSE PARRA ESTRADA</t>
  </si>
  <si>
    <t>09/02/2026 13:13:02</t>
  </si>
  <si>
    <t>1097501274 - ANDRES FELIPE MENDOZA PARRA</t>
  </si>
  <si>
    <t>09/02/2026 13:13:52</t>
  </si>
  <si>
    <t>1090369120 - ILIA LUCERO MORENO ROMÁN</t>
  </si>
  <si>
    <t>09/02/2026 13:38:40</t>
  </si>
  <si>
    <t>1093751212 - SANDRA MILENA ROMERO CASTRO</t>
  </si>
  <si>
    <t>09/02/2026 13:39:50</t>
  </si>
  <si>
    <t>1093588204 - DANIEL ANDRES AREVALO BARCENAS</t>
  </si>
  <si>
    <t>09/02/2026 13:44:41</t>
  </si>
  <si>
    <t>1090391111 - JUAN PABLO RODRÍGUEZ PEÑA</t>
  </si>
  <si>
    <t>09/02/2026 13:45:35</t>
  </si>
  <si>
    <t>1005035647 - ANGIE JULIANA PABON ESCOBAR</t>
  </si>
  <si>
    <t>09/02/2026 13:46:26</t>
  </si>
  <si>
    <t>1090527343 - BELEN LIZBETH R0DRIGU3Z D1AZ</t>
  </si>
  <si>
    <t>09/02/2026 13:54:45</t>
  </si>
  <si>
    <t>1067728096 - KAREN LORENA GUEVARA CARRILLO</t>
  </si>
  <si>
    <t>09/02/2026 13:57:12</t>
  </si>
  <si>
    <t>585221220 - JOSE ANSELINO TOVAR PARRA</t>
  </si>
  <si>
    <t>09/02/2026 14:05:51</t>
  </si>
  <si>
    <t>88240344 - FABIO ENRIQUE ARAQUE GALLO</t>
  </si>
  <si>
    <t>09/02/2026 14:07:15</t>
  </si>
  <si>
    <t>1127343596 - NAYMAR DE LOS ANGELES VERA RODRIGUEZ</t>
  </si>
  <si>
    <t>09/02/2026 14:08:44</t>
  </si>
  <si>
    <t>91041579884 - HERNANDO SOLANO PARRA</t>
  </si>
  <si>
    <t>09/02/2026 14:09:50</t>
  </si>
  <si>
    <t>1092254738 - BRAHIAN ADOLFO PEÑRANDA BONILLA</t>
  </si>
  <si>
    <t>09/02/2026 14:10:27</t>
  </si>
  <si>
    <t>1004808645 - ADRIANA MARCELA RODRIGUEZ GRANADOS</t>
  </si>
  <si>
    <t>09/02/2026 14:11:28</t>
  </si>
  <si>
    <t>1042971891 - STEVEN JOSE CERA MERCADO</t>
  </si>
  <si>
    <t>09/02/2026 14:12:26</t>
  </si>
  <si>
    <t>5620644 - LAURY MICHEL VIDAL SILVA</t>
  </si>
  <si>
    <t>09/02/2026 14:18:33</t>
  </si>
  <si>
    <t>1090517109 - ROBERTO ALEJANDRO ARAQUE FRANCO</t>
  </si>
  <si>
    <t>09/02/2026 14:19:21</t>
  </si>
  <si>
    <t>1093802298 - BRIYITH ANDREA MENDOZA BASTO</t>
  </si>
  <si>
    <t>09/02/2026 14:20:12</t>
  </si>
  <si>
    <t>60442080 - DARLY CAROLINA MENDOZQ VALDERRAMA</t>
  </si>
  <si>
    <t>09/02/2026 14:25:47</t>
  </si>
  <si>
    <t>1090484728 - ANA PAOLA CANDELO CABEZA</t>
  </si>
  <si>
    <t>09/02/2026 14:29:34</t>
  </si>
  <si>
    <t>1093736952 - HEIDY MELISSA PALLARES LANDINEZ</t>
  </si>
  <si>
    <t>09/02/2026 14:30:29</t>
  </si>
  <si>
    <t>1128226181 - MICHELLE PIÑATE BERNAL</t>
  </si>
  <si>
    <t>09/02/2026 14:33:30</t>
  </si>
  <si>
    <t>102531792 - ELIZABETH DAYANNA ARCOS PARADA</t>
  </si>
  <si>
    <t>09/02/2026 14:34:34</t>
  </si>
  <si>
    <t>13460689 - ZOLIO CONTRERAS ROMÁN</t>
  </si>
  <si>
    <t>09/02/2026 14:50:31</t>
  </si>
  <si>
    <t>1093748921 - LUZ DAYANA MOGOLLON PLATA</t>
  </si>
  <si>
    <t>09/02/2026 15:07:36</t>
  </si>
  <si>
    <t>1093783158 - FREDY STIWAR ALVAREZ JAIMES</t>
  </si>
  <si>
    <t>09/02/2026 15:08:27</t>
  </si>
  <si>
    <t>1090483832 - CARLOS ALBERTO LUNA GAMBOA</t>
  </si>
  <si>
    <t>09/02/2026 15:09:16</t>
  </si>
  <si>
    <t>1034779980 - EILEEN CAMILA FUENTES COBAYAN</t>
  </si>
  <si>
    <t>09/02/2026 15:10:10</t>
  </si>
  <si>
    <t>1094053324 - YENNIFER ELIANA BASTOS PEREZ</t>
  </si>
  <si>
    <t>09/02/2026 15:11:20</t>
  </si>
  <si>
    <t>586416931 - YOSNEIDY GABRIELA DEPABLOS MONCADA</t>
  </si>
  <si>
    <t>09/02/2026 15:11:57</t>
  </si>
  <si>
    <t>1090498095 - LORENA ROSALBA MOGOLLON RODRIGUEZ</t>
  </si>
  <si>
    <t>09/02/2026 15:13:04</t>
  </si>
  <si>
    <t>27605800 - LISSETH DORIANY QUINTERO SEQUEDA</t>
  </si>
  <si>
    <t>09/02/2026 15:13:50</t>
  </si>
  <si>
    <t>63559947 - MARÍA JOHANA GAMBOA BALLESTEROS</t>
  </si>
  <si>
    <t>09/02/2026 15:14:35</t>
  </si>
  <si>
    <t>88261054 - EDISON ADRIAN GARCIA ESCALANTE</t>
  </si>
  <si>
    <t>09/02/2026 15:16:29</t>
  </si>
  <si>
    <t>1090180899 - JESUS DAVID MENESES JAIMES</t>
  </si>
  <si>
    <t>09/02/2026 15:17:39</t>
  </si>
  <si>
    <t>1093736470 - EDITH YANETH PARRA OLAVE</t>
  </si>
  <si>
    <t>09/02/2026 15:18:37</t>
  </si>
  <si>
    <t>1093763328 - MAIRA ALEJANDRA RUBIO CELIS</t>
  </si>
  <si>
    <t>09/02/2026 15:19:22</t>
  </si>
  <si>
    <t>37273527 - LEIDY ROCIO LÓPEZ VILLAMIZAR</t>
  </si>
  <si>
    <t>09/02/2026 15:20:22</t>
  </si>
  <si>
    <t>1029422169 - YURANNY ALEXSANDRA PIMIENTO PEÑALOZA</t>
  </si>
  <si>
    <t>09/02/2026 15:21:08</t>
  </si>
  <si>
    <t>1092391474 - JORGE LUIS ROJAS CARVAJAL</t>
  </si>
  <si>
    <t>09/02/2026 15:23:04</t>
  </si>
  <si>
    <t>1193483919 - CARLOS OBED VILLAMIZAR GELVEZ</t>
  </si>
  <si>
    <t>09/02/2026 15:24:32</t>
  </si>
  <si>
    <t>1193465859 - JUAN CAMILO MARTINEZ PATIÑO</t>
  </si>
  <si>
    <t>09/02/2026 15:35:50</t>
  </si>
  <si>
    <t>1093737937 - BRAYAN DAVID GOMEZ ESPINOSA</t>
  </si>
  <si>
    <t>09/02/2026 15:38:03</t>
  </si>
  <si>
    <t>1092533495 - SAMUEL ALEJANDRO ALCINA LEAL</t>
  </si>
  <si>
    <t>09/02/2026 15:42:47</t>
  </si>
  <si>
    <t>1004842676 - ALBEIRO JOSUE ROA UREÑA</t>
  </si>
  <si>
    <t>09/02/2026 15:53:18</t>
  </si>
  <si>
    <t>88311614 - DEYBIS ANTONIO FERNANDEZ SIERRA</t>
  </si>
  <si>
    <t>09/02/2026 18:30:44</t>
  </si>
  <si>
    <t>1093750493 - KEVIN EDUARDO DELGADO FUENTES</t>
  </si>
  <si>
    <t>09/02/2026 18:35:31</t>
  </si>
  <si>
    <t>1093741652 - JEAN PIER TORRES MONTAÑEZ</t>
  </si>
  <si>
    <t>09/02/2026 18:36:10</t>
  </si>
  <si>
    <t>10903779106 - WILLY ANTONY RAMÍREZ ANGARITA</t>
  </si>
  <si>
    <t>09/02/2026 18:37:33</t>
  </si>
  <si>
    <t>1090533 - MARIA FERNANDA RIVERA PEREZ</t>
  </si>
  <si>
    <t>09/02/2026 18:50:26</t>
  </si>
  <si>
    <t>1094221906 - JEFERSON ADRIAN SILVA GELVES</t>
  </si>
  <si>
    <t>09/02/2026 18:52:11</t>
  </si>
  <si>
    <t>1093772456 - MARIA CRISTIINA PORTILLO CIFUENTES</t>
  </si>
  <si>
    <t>09/02/2026 18:54:47</t>
  </si>
  <si>
    <t>1093753395 - SEBASTIÁN JESÚS CONTRERAS VÉLEZ</t>
  </si>
  <si>
    <t>09/02/2026 19:05:16</t>
  </si>
  <si>
    <t>1094221628 - LAURA DANIELA HERNÁNDEZ GALVIS</t>
  </si>
  <si>
    <t>09/02/2026 19:14:03</t>
  </si>
  <si>
    <t>1094221342 - BRAYAN STEVEN ROJAS CABALLERO</t>
  </si>
  <si>
    <t>06/03/2026 09:13:09</t>
  </si>
  <si>
    <t>1094160038 - JOSE URIEL GAMEZ PEÑALOZA</t>
  </si>
  <si>
    <t>06/03/2026 09:41:57</t>
  </si>
  <si>
    <t>60319500 - RUBIELA MARIA DAVILA CONTRERAS</t>
  </si>
  <si>
    <t>06/03/2026 09:47:56</t>
  </si>
  <si>
    <t>37860456 - BEATRIZ ADRIANA LIZARAZO VALBUENA</t>
  </si>
  <si>
    <t>06/03/2026 09:51:11</t>
  </si>
  <si>
    <t>1091352852 - MERLYN SHARID RODRIGUEZ SUESCUN</t>
  </si>
  <si>
    <t>06/03/2026 10:34:14</t>
  </si>
  <si>
    <t>80443390 - YOLEINNYS SUESCUN DITTA</t>
  </si>
  <si>
    <t>06/03/2026 10:38:17</t>
  </si>
  <si>
    <t>60348672 - LUZ ADIELA RENDON VINASCO</t>
  </si>
  <si>
    <t>06/03/2026 10:45:25</t>
  </si>
  <si>
    <t>584591018 - KATTY ROMERO GUZMAN</t>
  </si>
  <si>
    <t>06/03/2026 10:50:48</t>
  </si>
  <si>
    <t>584589550 - SAUL ISAAC PEREZ ROMERO</t>
  </si>
  <si>
    <t>06/03/2026 11:37:14</t>
  </si>
  <si>
    <t>60307290 - JACQUELINE NIVIA ORTIZ</t>
  </si>
  <si>
    <t>06/03/2026 11:41:49</t>
  </si>
  <si>
    <t>1090403954 - LIBETH JOHANNA RAMOS MARTINEZ</t>
  </si>
  <si>
    <t>06/03/2026 12:00:09</t>
  </si>
  <si>
    <t>7031195 - MARIA LORENA GUTIERREZ PACHECO</t>
  </si>
  <si>
    <t>06/03/2026 13:50:23</t>
  </si>
  <si>
    <t>53116736 - YANETH MARIA VILLEGAS</t>
  </si>
  <si>
    <t>06/03/2026 13:50:48</t>
  </si>
  <si>
    <t>37197677 - PETRONA DELIA ARENAS LAZARO</t>
  </si>
  <si>
    <t>06/03/2026 13:55:02</t>
  </si>
  <si>
    <t>1005052868 - DAYANA STEFANIA PEREZ MONTES</t>
  </si>
  <si>
    <t>06/03/2026 13:58:03</t>
  </si>
  <si>
    <t>1004924189 - RONALD ALEXIS ESTEVEZ TARAZONA</t>
  </si>
  <si>
    <t>06/03/2026 13:59:26</t>
  </si>
  <si>
    <t>1094161349 - DIANA CAROLINA NOGUERA AGUILAR</t>
  </si>
  <si>
    <t>06/03/2026 14:00:34</t>
  </si>
  <si>
    <t>60435293 - BEATRIZ LUNA LEAL</t>
  </si>
  <si>
    <t>06/03/2026 14:01:32</t>
  </si>
  <si>
    <t>1093924104 - AIDE BALLESTEROS SANTIAGO</t>
  </si>
  <si>
    <t>06/03/2026 14:04:17</t>
  </si>
  <si>
    <t>1090480768 - SINDY JOHANNA DAVILA</t>
  </si>
  <si>
    <t>06/03/2026 14:07:27</t>
  </si>
  <si>
    <t>1093765578 - JOHANA TERESA RODRIGUEZ ROJAS</t>
  </si>
  <si>
    <t>06/03/2026 14:09:21</t>
  </si>
  <si>
    <t>584968994 - DIANA JOSEFINA SANCHEZ ROJAS</t>
  </si>
  <si>
    <t>06/03/2026 15:24:23</t>
  </si>
  <si>
    <t>1090989271 - KAROL GEOVANNA SUAREZ SANTIAGO</t>
  </si>
  <si>
    <t>06/03/2026 15:34:05</t>
  </si>
  <si>
    <t>1090991464 - MARIA DANIELA GARCIA GARCIA</t>
  </si>
  <si>
    <t>07/03/2026 10:01:11</t>
  </si>
  <si>
    <t>1091355693 - YULIEHT VALENTINA PACHECO ROJAS</t>
  </si>
  <si>
    <t>07/03/2026 10:04:58</t>
  </si>
  <si>
    <t>1093592292 - MICHEL DANIELA VERA MARTINEZ</t>
  </si>
  <si>
    <t>07/03/2026 10:07:59</t>
  </si>
  <si>
    <t>1192729014 - MICHELY GOMEZ PAREDES</t>
  </si>
  <si>
    <t>07/03/2026 10:12:20</t>
  </si>
  <si>
    <t>586759620 - MARGOT ALEXANDRA</t>
  </si>
  <si>
    <t>11/03/2026 10:23:22</t>
  </si>
  <si>
    <t>Se envía correo electrónico con el paso a paso para el ingreso a la plataforma APE, actualización de datos , cargue y soporte de documentos.</t>
  </si>
  <si>
    <t>1272326 - JOSE FLAMINIO GARCIA GUERRA</t>
  </si>
  <si>
    <t>11/03/2026 10:24:11</t>
  </si>
  <si>
    <t>5902772 - STEFANY HIGUERA PEDROZA</t>
  </si>
  <si>
    <t>11/03/2026 10:25:52</t>
  </si>
  <si>
    <t>1092339178 - EYLEX DANIEL GARCIA RAMOS</t>
  </si>
  <si>
    <t>11/03/2026 10:27:14</t>
  </si>
  <si>
    <t>1090465911 - ARIANA LUCERO CARDOZO BONILLA</t>
  </si>
  <si>
    <t>11/03/2026 10:27:58</t>
  </si>
  <si>
    <t>60380570 - ROSA NINFA RINCON ARIAS</t>
  </si>
  <si>
    <t>11/03/2026 10:28:35</t>
  </si>
  <si>
    <t>1090462129 - MILADY BARRERA IBARRA</t>
  </si>
  <si>
    <t>11/03/2026 10:29:13</t>
  </si>
  <si>
    <t>1090481324 - NANCY MALLERLY RODRIGUEZ SANTIGO</t>
  </si>
  <si>
    <t>11/03/2026 10:29:50</t>
  </si>
  <si>
    <t>1091971777 - ANYER SAID QUINTERO ZAPATA</t>
  </si>
  <si>
    <t>11/03/2026 10:33:04</t>
  </si>
  <si>
    <t>1090174843 - NOEMÍ ORTEGA VELANDRIA</t>
  </si>
  <si>
    <t>11/03/2026 10:33:44</t>
  </si>
  <si>
    <t>1090399969 - SANDRA MILENA MORA MALDONADO</t>
  </si>
  <si>
    <t>11/03/2026 10:34:22</t>
  </si>
  <si>
    <t>1092361932 - MARYURY ANDREA GOMEZ LEON</t>
  </si>
  <si>
    <t>11/03/2026 10:50:14</t>
  </si>
  <si>
    <t>11/03/2026 10:51:16</t>
  </si>
  <si>
    <t>1091972287 - CARLOS ANDRES MALDONADO LOPEZ</t>
  </si>
  <si>
    <t>11/03/2026 11:19:24</t>
  </si>
  <si>
    <t>1094347666 - MYRIAM LUCERO MONCADA ROZO</t>
  </si>
  <si>
    <t>11/03/2026 11:20:24</t>
  </si>
  <si>
    <t>5899866 - OTONIEL GIL CASTAÑEDA</t>
  </si>
  <si>
    <t>11/03/2026 11:21:26</t>
  </si>
  <si>
    <t>60387970 - RUTH SULEIDA AFANADOR RIVERA</t>
  </si>
  <si>
    <t>11/03/2026 11:22:05</t>
  </si>
  <si>
    <t>1093749362 - MARIA MONICA CASTRO CHAVARRO</t>
  </si>
  <si>
    <t>11/03/2026 11:22:53</t>
  </si>
  <si>
    <t>1090380352 - SOL KARINA SARMIENTO DURAN</t>
  </si>
  <si>
    <t>11/03/2026 15:37:06</t>
  </si>
  <si>
    <t>Se envía correo electrónico con el paso a paso para el ingreso a la plataforma APE, actualización de datos , cargue y soporte de documentos</t>
  </si>
  <si>
    <t>1004927011 - RICHARD DAYAN CARDENAS CARVAJALINO</t>
  </si>
  <si>
    <t>11/03/2026 15:38:11</t>
  </si>
  <si>
    <t>1090503639 - DIEGO ARMANDO NIÑO LOPEZ</t>
  </si>
  <si>
    <t>11/03/2026 15:40:25</t>
  </si>
  <si>
    <t>60446314 - JENNY LORENA RODRIGUEZ</t>
  </si>
  <si>
    <t>11/03/2026 15:42:36</t>
  </si>
  <si>
    <t>1062813943 - ALEIDER SÁNCHEZ BARBOSA</t>
  </si>
  <si>
    <t>11/03/2026 15:43:22</t>
  </si>
  <si>
    <t>1149461964 - NELSON ELIAS TORRES JAIME</t>
  </si>
  <si>
    <t>11/03/2026 15:44:52</t>
  </si>
  <si>
    <t>88263389 - WILLINGTON PEÑALOZA GOMEZ</t>
  </si>
  <si>
    <t>11/03/2026 15:45:31</t>
  </si>
  <si>
    <t>1093745904 - LEIDY LILIANA LIZARAZO ROJAS</t>
  </si>
  <si>
    <t>11/03/2026 15:47:11</t>
  </si>
  <si>
    <t>1090456153 - MILADY YISNEY GOMEZ TINOCO</t>
  </si>
  <si>
    <t>11/03/2026 15:49:40</t>
  </si>
  <si>
    <t>5532279 - QUIDENSON PEREZ QUINTERO</t>
  </si>
  <si>
    <t>11/03/2026 15:51:15</t>
  </si>
  <si>
    <t>60364503 - YAMILE BAYONA</t>
  </si>
  <si>
    <t>11/03/2026 15:52:03</t>
  </si>
  <si>
    <t>1092386769 - RONAL DANIEL MENDOZA ROJAS</t>
  </si>
  <si>
    <t>11/03/2026 15:52:42</t>
  </si>
  <si>
    <t>1093738128 - JHOAN SABASTIAN PINZON GOMEZ</t>
  </si>
  <si>
    <t>11/03/2026 15:53:22</t>
  </si>
  <si>
    <t>1127352788 - YASMIN KARINA RINCON</t>
  </si>
  <si>
    <t>11/03/2026 15:54:57</t>
  </si>
  <si>
    <t>1229744 - JUNIOR ALEXANDER PUÑO PARRA</t>
  </si>
  <si>
    <t>11/03/2026 15:59:13</t>
  </si>
  <si>
    <t>1098678536 - MARIA ANGELICA CABARICO</t>
  </si>
  <si>
    <t>11/03/2026 16:18:59</t>
  </si>
  <si>
    <t>1092355207 - EDINSON JAVIER PARRA IBARRA</t>
  </si>
  <si>
    <t>11/03/2026 16:19:35</t>
  </si>
  <si>
    <t>1090502298 - FADIA ALEXANDRA MONTERO MARTÍNEZ</t>
  </si>
  <si>
    <t>11/03/2026 16:20:40</t>
  </si>
  <si>
    <t>1090515280 - KARLA PAOLA TORRES CALDERON</t>
  </si>
  <si>
    <t>11/03/2026 16:21:09</t>
  </si>
  <si>
    <t>27605414 - JENNY YAJAIRA GONZALEZ MORA</t>
  </si>
  <si>
    <t>11/03/2026 16:21:17</t>
  </si>
  <si>
    <t>1093785286 - IVAN FELIPE CAMACHO JAIMES</t>
  </si>
  <si>
    <t>11/03/2026 16:22:50</t>
  </si>
  <si>
    <t>13448532 - LUIS EDUARDO ORTIZ BADILLO</t>
  </si>
  <si>
    <t>11/03/2026 16:22:59</t>
  </si>
  <si>
    <t>1004805925 - NELSON ENRIQUE GARCIA ROA</t>
  </si>
  <si>
    <t>11/03/2026 16:23:37</t>
  </si>
  <si>
    <t>88229359 - GILBERTO PRIETO BARRERA</t>
  </si>
  <si>
    <t>11/03/2026 16:24:15</t>
  </si>
  <si>
    <t>1090414577 - WILMER GOMEZ RUIZ</t>
  </si>
  <si>
    <t>11/03/2026 16:24:17</t>
  </si>
  <si>
    <t>1090541199 - ROSA MARÍA CABALLERO MORENO</t>
  </si>
  <si>
    <t>11/03/2026 16:25:41</t>
  </si>
  <si>
    <t>1004802141 - KAREN DAYANA VILLAMARIN OJEDA</t>
  </si>
  <si>
    <t>11/03/2026 16:26:37</t>
  </si>
  <si>
    <t>1093748788 - ANA YENIFER RAMIREZ</t>
  </si>
  <si>
    <t>11/03/2026 16:28:13</t>
  </si>
  <si>
    <t>60380790 - YAMILETH GOMEZ BARRERA</t>
  </si>
  <si>
    <t>11/03/2026 16:28:46</t>
  </si>
  <si>
    <t>1090460116 - ANYI GABRIELA LAZARO GARCIA</t>
  </si>
  <si>
    <t>11/03/2026 16:30:21</t>
  </si>
  <si>
    <t>1092174339 - ARISLEINIS TORO RIVERA</t>
  </si>
  <si>
    <t>11/03/2026 16:31:13</t>
  </si>
  <si>
    <t>1005052565 - ELVIS ROLANDO RINCON MARTINEZ</t>
  </si>
  <si>
    <t>11/03/2026 16:31:44</t>
  </si>
  <si>
    <t>1090439790 - KATHERINE SANCHEZ DELGADO</t>
  </si>
  <si>
    <t>11/03/2026 16:33:21</t>
  </si>
  <si>
    <t>1127046525 - CARLOS EDUARDO ROJAS CAICEDO</t>
  </si>
  <si>
    <t>11/03/2026 16:35:44</t>
  </si>
  <si>
    <t>37290447 - YOLEIDA CONTRERAS ANGARITA</t>
  </si>
  <si>
    <t>11/03/2026 16:36:31</t>
  </si>
  <si>
    <t>1127357189 - DANIEL ALEXANDER MENDOZA CARRILLO</t>
  </si>
  <si>
    <t>11/03/2026 16:39:12</t>
  </si>
  <si>
    <t>1091972844 - FREYDER JHOAN BAYONA PABON</t>
  </si>
  <si>
    <t>11/03/2026 16:39:49</t>
  </si>
  <si>
    <t>1236073 - MAYELIN JOSEFINA LARES RODRIGUEZ</t>
  </si>
  <si>
    <t>11/03/2026 16:40:36</t>
  </si>
  <si>
    <t>1092350570 - EDITH HERNANDEZ OVALLE</t>
  </si>
  <si>
    <t>11/03/2026 16:42:03</t>
  </si>
  <si>
    <t>1116182602 - ESTHER LUISA VERA MEDINA</t>
  </si>
  <si>
    <t>11/03/2026 16:42:42</t>
  </si>
  <si>
    <t>1093801772 - LUIS ANGEL GARCIA LINARES</t>
  </si>
  <si>
    <t>11/03/2026 16:43:24</t>
  </si>
  <si>
    <t>1093592529 - CRISTIAN ANDRES SOLANO CORREDOR</t>
  </si>
  <si>
    <t>11/03/2026 16:43:58</t>
  </si>
  <si>
    <t>1004912120 - GABRIELA ALEXANDRA CORZO HERNANDEZ</t>
  </si>
  <si>
    <t>11/03/2026 16:44:39</t>
  </si>
  <si>
    <t>1010021497 - JOSE RICARDO NIÑO CASTRO</t>
  </si>
  <si>
    <t>11/03/2026 16:45:16</t>
  </si>
  <si>
    <t>1090504201 - JHON FREDDY LIZCANO PARADA</t>
  </si>
  <si>
    <t>11/03/2026 16:45:50</t>
  </si>
  <si>
    <t>1090396890 - ELIANA PATRICIA LOPEZ GARCIA</t>
  </si>
  <si>
    <t>11/03/2026 16:54:00</t>
  </si>
  <si>
    <t>1148963804 - LUIS ANGEL MISE RUEDA</t>
  </si>
  <si>
    <t>11/03/2026 16:54:44</t>
  </si>
  <si>
    <t>1004966278 - MONICA MARLENE PENAGOS CASTRO</t>
  </si>
  <si>
    <t>11/03/2026 16:55:44</t>
  </si>
  <si>
    <t>1091358699 - DARLY LISETH SANTIAGO CABALLERO</t>
  </si>
  <si>
    <t>11/03/2026 16:57:35</t>
  </si>
  <si>
    <t>1091970325 - MONICA SHIRLEY ALVARADO MUÑOZ</t>
  </si>
  <si>
    <t>11/03/2026 16:58:43</t>
  </si>
  <si>
    <t>1090407113 - DEISY TATIANA PARADA JAIMES</t>
  </si>
  <si>
    <t>11/03/2026 16:59:22</t>
  </si>
  <si>
    <t>5063209 - ARMANDO LAMY</t>
  </si>
  <si>
    <t>11/03/2026 17:00:07</t>
  </si>
  <si>
    <t>37399221 - YOLANDA ESTHER MIRANDA CELIS</t>
  </si>
  <si>
    <t>11/03/2026 17:01:13</t>
  </si>
  <si>
    <t>37273397 - LILIA ESPERANZA GUERRERO PARRA</t>
  </si>
  <si>
    <t>11/03/2026 17:01:51</t>
  </si>
  <si>
    <t>60395949 - MARIA LUCERO GOMEZ PARADA</t>
  </si>
  <si>
    <t>11/03/2026 17:02:31</t>
  </si>
  <si>
    <t>37505043 - MARIA GISELA GONZALEZ ALMEIDA</t>
  </si>
  <si>
    <t>11/03/2026 17:03:35</t>
  </si>
  <si>
    <t>1090533380 - ALEX SNEIDER CAHUASQUI ARIAS</t>
  </si>
  <si>
    <t>11/03/2026 17:04:45</t>
  </si>
  <si>
    <t>1090492128 - JENNIFER LUCERO SANABRIA LUCERO</t>
  </si>
  <si>
    <t>11/03/2026 17:05:31</t>
  </si>
  <si>
    <t>1090532172 - FRANK NICOLAY MARTINEZ IBARRA</t>
  </si>
  <si>
    <t>11/03/2026 17:07:13</t>
  </si>
  <si>
    <t>60382567 - PLAXEDES MONSALVE MERCADO</t>
  </si>
  <si>
    <t>11/03/2026 17:08:35</t>
  </si>
  <si>
    <t>60387911 - MAYRA PILAR PABON CARRILLO</t>
  </si>
  <si>
    <t>11/03/2026 17:10:10</t>
  </si>
  <si>
    <t>1090365707 - MARY YUDITH RODRIGUEZ PEÑALOZA</t>
  </si>
  <si>
    <t>11/03/2026 17:11:22</t>
  </si>
  <si>
    <t>1004842858 - KORAIMA THALIA RIATIGA PEÑA</t>
  </si>
  <si>
    <t>11/03/2026 17:12:20</t>
  </si>
  <si>
    <t>1093593101 - ANDRES ELIGIO JIMENEZ CASTRO</t>
  </si>
  <si>
    <t>11/03/2026 17:13:28</t>
  </si>
  <si>
    <t>1002363652 - YURANI GARCIA CAVARCA</t>
  </si>
  <si>
    <t>11/03/2026 17:14:41</t>
  </si>
  <si>
    <t>1090479759 - SAIDY YUDTZA TINOCO GOMEZ</t>
  </si>
  <si>
    <t>NIT 901024705 - CONCARMIN COAL S.A.S.</t>
  </si>
  <si>
    <t>17/03/2026 11:22:49</t>
  </si>
  <si>
    <t>17/03/2026 11:25:02</t>
  </si>
  <si>
    <t>17/03/2026 11:34:03</t>
  </si>
  <si>
    <t>17/03/2026 11:35:22</t>
  </si>
  <si>
    <t>17/03/2026 11:36:04</t>
  </si>
  <si>
    <t>17/03/2026 11:49:48</t>
  </si>
  <si>
    <t>17/03/2026 11:33:47</t>
  </si>
  <si>
    <t>5657021 - WILMER ORTIZ ORTIZ</t>
  </si>
  <si>
    <t>587049011 - PABLO IGNACIO MORA PINEDA</t>
  </si>
  <si>
    <t>585057752 - FAUTINO GERMAN FLORES GARCIA</t>
  </si>
  <si>
    <t>581131943 - REMY OMAR NIÑO JAUREGUI</t>
  </si>
  <si>
    <t>58239110 - ALEXIS RAUL SALAZAR LOPEZ</t>
  </si>
  <si>
    <t>17/03/2026 11:49:43</t>
  </si>
  <si>
    <t>585670646 - SAMUEL ROMERO</t>
  </si>
  <si>
    <t>584956988 - FRANCISCO RAFAEL DE JESUS REVILLA MARQUEZ</t>
  </si>
  <si>
    <t>586308971 - JOSE GREGORIO CONTRERAS MENDEZ</t>
  </si>
  <si>
    <t>585263512 - NAUDY DE JESUS CORDERO LINAREZ</t>
  </si>
  <si>
    <t>19/03/2026 09:27:43</t>
  </si>
  <si>
    <t>19/03/2026 00:00:00</t>
  </si>
  <si>
    <t>585397298 - JOELVIC JOSE LIRA COLMENARES</t>
  </si>
  <si>
    <t>19/03/2026 09:28:38</t>
  </si>
  <si>
    <t>1010057370 - WILFER SILVA VARGAS</t>
  </si>
  <si>
    <t>19/03/2026 09:29:49</t>
  </si>
  <si>
    <t>585004282 - ALEXANDRA DIORELYS CARRASCAL MONTES</t>
  </si>
  <si>
    <t>19/03/2026 09:42:51</t>
  </si>
  <si>
    <t>1090368248 - GERMAN MENDIVELSO CAMARGO</t>
  </si>
  <si>
    <t>19/03/2026 09:45:03</t>
  </si>
  <si>
    <t>1090452968 - JESUS ARLEY MENDOZA RAMIREZ</t>
  </si>
  <si>
    <t>19/03/2026 09:46:43</t>
  </si>
  <si>
    <t>1090484505 - LEIDY YOHANNA QUINTERO CABALLERO</t>
  </si>
  <si>
    <t>19/03/2026 09:48:33</t>
  </si>
  <si>
    <t>1090379728 - KELLY JOHANNA PRADA GALVAN</t>
  </si>
  <si>
    <t>19/03/2026 09:50:26</t>
  </si>
  <si>
    <t>1093766181 - WILVER ALBERTO QUINCHOA JACANAMIJOY</t>
  </si>
  <si>
    <t>19/03/2026 09:51:06</t>
  </si>
  <si>
    <t>1065122664 - OSVAIDER GARRIDO QUINTERO</t>
  </si>
  <si>
    <t>19/03/2026 09:52:22</t>
  </si>
  <si>
    <t>1093917403 - YURGEN ALEXIS CHACON LASSO</t>
  </si>
  <si>
    <t>19/03/2026 09:52:59</t>
  </si>
  <si>
    <t>1134854145 - BLANCA YANIRA MEDINA GUTIERREZ</t>
  </si>
  <si>
    <t>19/03/2026 09:53:55</t>
  </si>
  <si>
    <t>88132221 - FELIPE SANTIAGO CARRIEDO</t>
  </si>
  <si>
    <t>19/03/2026 09:54:30</t>
  </si>
  <si>
    <t>1090445798 - KAREN YURLEY ABRIL ANGARITA</t>
  </si>
  <si>
    <t>19/03/2026 09:57:44</t>
  </si>
  <si>
    <t>1090541745 - ANDERSON ADOLFO CARREÑO USECHE</t>
  </si>
  <si>
    <t>19/03/2026 09:58:40</t>
  </si>
  <si>
    <t>1007952531 - ALBEIRO YAICER VILLAMIZAR FLOREZ</t>
  </si>
  <si>
    <t>19/03/2026 10:01:13</t>
  </si>
  <si>
    <t>1115726460 - DILAN DAVID LEAL TABAREZ</t>
  </si>
  <si>
    <t>19/03/2026 10:03:13</t>
  </si>
  <si>
    <t>1090516650 - DIANA CAROLINA LINDARTE TARAZONA</t>
  </si>
  <si>
    <t>19/03/2026 10:04:56</t>
  </si>
  <si>
    <t>1090505342 - YARLI MARIBEL LAGOS PINTO</t>
  </si>
  <si>
    <t>19/03/2026 10:06:27</t>
  </si>
  <si>
    <t>1090487345 - JOSE JOAQUIN HERNANDEZ DIAZ</t>
  </si>
  <si>
    <t>19/03/2026 10:08:35</t>
  </si>
  <si>
    <t>1093790840 - YULITZA DAYANA DAVILA CONTRERAS</t>
  </si>
  <si>
    <t>19/03/2026 10:09:50</t>
  </si>
  <si>
    <t>1090430612 - DEYSI KATHERINE SANCHEZ AREVALO</t>
  </si>
  <si>
    <t>19/03/2026 10:11:08</t>
  </si>
  <si>
    <t>1192744286 - DUBAN ANDREY LOPEZ ROJAS</t>
  </si>
  <si>
    <t>19/03/2026 10:16:15</t>
  </si>
  <si>
    <t>1124091894 - DEISY DAYANA LINARES TORRES</t>
  </si>
  <si>
    <t>19/03/2026 12:51:14</t>
  </si>
  <si>
    <t>1091532027 - DEINY MOGOLLON ROJAS</t>
  </si>
  <si>
    <t>19/03/2026 12:52:09</t>
  </si>
  <si>
    <t>1005054361 - MARLA EYLEEN TAIPE QUINCOZ</t>
  </si>
  <si>
    <t>19/03/2026 12:54:57</t>
  </si>
  <si>
    <t>1127339200 - JORGE ALEXIS ROJAS BONILLA</t>
  </si>
  <si>
    <t>19/03/2026 12:55:33</t>
  </si>
  <si>
    <t>1093297679 - YERLY NICOLLE NAVARRO CAMARGO</t>
  </si>
  <si>
    <t>19/03/2026 12:56:33</t>
  </si>
  <si>
    <t>1094352738 - CRISTIAN EDUARDO PATARROYO GARCES</t>
  </si>
  <si>
    <t>19/03/2026 12:57:35</t>
  </si>
  <si>
    <t>1090468828 - ANDRES FELIPE GRACIAS GUTIERREZ</t>
  </si>
  <si>
    <t>19/03/2026 13:02:50</t>
  </si>
  <si>
    <t>1094346952 - PAOLA ANDREA PEÑA</t>
  </si>
  <si>
    <t>19/03/2026 13:04:34</t>
  </si>
  <si>
    <t>1005039661 - STEFANY ANDREA PEREZ LEON</t>
  </si>
  <si>
    <t>19/03/2026 13:06:35</t>
  </si>
  <si>
    <t>60263575 - ADELAYDA PATRICIA MENDOZA ROZO</t>
  </si>
  <si>
    <t>19/03/2026 13:16:53</t>
  </si>
  <si>
    <t>19/03/2026 13:19:09</t>
  </si>
  <si>
    <t>37441701 - ESTHEFANY CATALINA MANCILLA CHONA</t>
  </si>
  <si>
    <t>19/03/2026 13:20:09</t>
  </si>
  <si>
    <t>1004804272 - MARIO ENRIQUE RINCON AMAYA</t>
  </si>
  <si>
    <t>19/03/2026 13:21:10</t>
  </si>
  <si>
    <t>1000896941 - JOHN ALEXANDER LUJAN MAZO</t>
  </si>
  <si>
    <t>19/03/2026 13:51:09</t>
  </si>
  <si>
    <t>1090404116 - LUIS ALEJANDRO MILANES PEÑALOZA</t>
  </si>
  <si>
    <t>19/03/2026 13:55:52</t>
  </si>
  <si>
    <t>88251101 - JHONY SAMUEL RAMIREZ Z</t>
  </si>
  <si>
    <t>19/03/2026 13:58:57</t>
  </si>
  <si>
    <t>1091772030 - BRAYAN ARLEY ROZO ROJAS</t>
  </si>
  <si>
    <t>19/03/2026 13:59:37</t>
  </si>
  <si>
    <t>1148212904 - DEYSSI XIOMARA GALLARDO GRATERON</t>
  </si>
  <si>
    <t>19/03/2026 14:00:23</t>
  </si>
  <si>
    <t>1004803503 - YAIR QUINTERO ORTIZ</t>
  </si>
  <si>
    <t>19/03/2026 14:02:39</t>
  </si>
  <si>
    <t>1092349924 - ROSA ELENA RONDON USECHE</t>
  </si>
  <si>
    <t>19/03/2026 14:04:11</t>
  </si>
  <si>
    <t>1090381516 - AURA ESMIR ROJAS CONTRERAS</t>
  </si>
  <si>
    <t>19/03/2026 14:05:59</t>
  </si>
  <si>
    <t>1091970469 - MARLI KARINA DOMINICI RICO</t>
  </si>
  <si>
    <t>19/03/2026 14:06:53</t>
  </si>
  <si>
    <t>37294441 - MARIA GABRIELA OJEDA ORTIZ</t>
  </si>
  <si>
    <t>19/03/2026 14:07:28</t>
  </si>
  <si>
    <t>1090388116 - EDGAR LEAL MARTINEZ</t>
  </si>
  <si>
    <t>19/03/2026 14:10:06</t>
  </si>
  <si>
    <t>60362307 - ROCIO BLANCO FLOREZ</t>
  </si>
  <si>
    <t>19/03/2026 14:16:47</t>
  </si>
  <si>
    <t>1090456129 - JACKSON EDUARDO ARDILA SUAREZ</t>
  </si>
  <si>
    <t>19/03/2026 14:17:19</t>
  </si>
  <si>
    <t>1005566206 - BLEIDIS MARIA TERAN SIERRA</t>
  </si>
  <si>
    <t>19/03/2026 14:28:37</t>
  </si>
  <si>
    <t>1090524391 - LEYDER CONTRERAS CONTRERAS</t>
  </si>
  <si>
    <t>19/03/2026 14:43:56</t>
  </si>
  <si>
    <t>1126422949 - JONATHAN DAVID CONDE FORONDA</t>
  </si>
  <si>
    <t>19/03/2026 14:46:20</t>
  </si>
  <si>
    <t>1127578400 - NANCY PAOLA MORENO BASTO</t>
  </si>
  <si>
    <t>19/03/2026 15:11:26</t>
  </si>
  <si>
    <t>1091972045 - JAIDER JOSÉ MARTINEZ CARDENAS</t>
  </si>
  <si>
    <t>19/03/2026 15:12:05</t>
  </si>
  <si>
    <t>1090364061 - SANDRA PATRICIA PEREZ RAMIREZ</t>
  </si>
  <si>
    <t>19/03/2026 15:13:01</t>
  </si>
  <si>
    <t>1095927041 - IVONNE ALEJANDRA C CAVIEDES</t>
  </si>
  <si>
    <t>19/03/2026 15:14:14</t>
  </si>
  <si>
    <t>1090406345 - WILMER YENFRETH ISCALA</t>
  </si>
  <si>
    <t>19/03/2026 15:15:42</t>
  </si>
  <si>
    <t>1004810580 - JAIDER STEVEN SAYAGO OJEDA</t>
  </si>
  <si>
    <t>19/03/2026 15:20:22</t>
  </si>
  <si>
    <t>1065913801 - OMAR JOSE GOMEZ BARBOSA</t>
  </si>
  <si>
    <t>19/03/2026 15:29:35</t>
  </si>
  <si>
    <t>1005051695 - ANDERSON OSWALDO JAIMES ORTIZ</t>
  </si>
  <si>
    <t>19/03/2026 15:30:26</t>
  </si>
  <si>
    <t>79937484 - WUILMER ORTEGA CONTRERAS</t>
  </si>
  <si>
    <t>19/03/2026 15:32:38</t>
  </si>
  <si>
    <t>1090492366 - WILLIAM ALBERTO CUBEROS SERRANO</t>
  </si>
  <si>
    <t>19/03/2026 15:33:13</t>
  </si>
  <si>
    <t>37391802 - JENNY ZULAY MORA ALVAREZ</t>
  </si>
  <si>
    <t>19/03/2026 15:33:54</t>
  </si>
  <si>
    <t>1093799782 - LUIS EDUARDO CAMACHO RODRIGUEZ</t>
  </si>
  <si>
    <t>19/03/2026 15:38:25</t>
  </si>
  <si>
    <t>1094683179 - YESMIN FERNANDA MONROY MALDONADO</t>
  </si>
  <si>
    <t>19/03/2026 15:40:35</t>
  </si>
  <si>
    <t>1093767495 - DANIEL FERNANDO ARIAS SILVA</t>
  </si>
  <si>
    <t>19/03/2026 15:50:51</t>
  </si>
  <si>
    <t>1090512122 - DAVID FERNANDO APARICIO GOMEZ</t>
  </si>
  <si>
    <t>19/03/2026 15:54:10</t>
  </si>
  <si>
    <t>60349760 - MARIA PATRICIA TORRES FRANCO</t>
  </si>
  <si>
    <t>19/03/2026 15:55:23</t>
  </si>
  <si>
    <t>1127051508 - JOSE GREGORIO MACHADO DURAN</t>
  </si>
  <si>
    <t>18/03/2026 09:33:23</t>
  </si>
  <si>
    <t>18/03/2026 00:00:00</t>
  </si>
  <si>
    <t>584842703 - FRED SEQUERA CHIRINO</t>
  </si>
  <si>
    <t>18/03/2026 09:43:22</t>
  </si>
  <si>
    <t>586976879 - LILIBETH ANDREA DIAZ ARTEAGA</t>
  </si>
  <si>
    <t>18/03/2026 09:44:16</t>
  </si>
  <si>
    <t>587118203 - RICHARD ALEXANDER PONCE BRICEÑO</t>
  </si>
  <si>
    <t>18/03/2026 09:45:39</t>
  </si>
  <si>
    <t>586469523 - DAYAN JOELYS MARCANO BEMN</t>
  </si>
  <si>
    <t>17/03/2026 11:34:04</t>
  </si>
  <si>
    <t>19/03/2026 17:07:52</t>
  </si>
  <si>
    <t>1127622345 - BARBARA KATIUSKA URBINA QUIROGA</t>
  </si>
  <si>
    <t>19/03/2026 17:08:06</t>
  </si>
  <si>
    <t>19/03/2026 17:12:30</t>
  </si>
  <si>
    <t>37160043 - NINFA DUARTE LOPEZ</t>
  </si>
  <si>
    <t>19/03/2026 17:12:46</t>
  </si>
  <si>
    <t>19/03/2026 17:18:17</t>
  </si>
  <si>
    <t>1092360152 - FANNER DANEY ESPINOSA RAMIREZ</t>
  </si>
  <si>
    <t>19/03/2026 17:18:52</t>
  </si>
  <si>
    <t>19/03/2026 17:22:13</t>
  </si>
  <si>
    <t>1094244223 - NELSON ENRIQUE VERGARA JAIMES</t>
  </si>
  <si>
    <t>19/03/2026 17:22:30</t>
  </si>
  <si>
    <t>19/03/2026 17:28:45</t>
  </si>
  <si>
    <t>1030040091 - DIANA MARÍA ALMANZA LEAL</t>
  </si>
  <si>
    <t>19/03/2026 17:29:05</t>
  </si>
  <si>
    <t>20/03/2026 09:54:32</t>
  </si>
  <si>
    <t>1193055097 - MANUEL JACFREE GUETTE</t>
  </si>
  <si>
    <t>20/03/2026 09:54:57</t>
  </si>
  <si>
    <t>20/03/2026 09:59:02</t>
  </si>
  <si>
    <t>585416108 - JUANA DEL CARMEN MARQUEZ CARRERO</t>
  </si>
  <si>
    <t>20/03/2026 10:05:25</t>
  </si>
  <si>
    <t>20/03/2026 13:10:19</t>
  </si>
  <si>
    <t>88201812 - JORGE ELÍAS RODRIGUEZ RINCON</t>
  </si>
  <si>
    <t>20/03/2026 13:10:45</t>
  </si>
  <si>
    <t>20/03/2026 13:14:15</t>
  </si>
  <si>
    <t>585471085 - ARAÚJO BECERRA</t>
  </si>
  <si>
    <t>20/03/2026 13:14:30</t>
  </si>
  <si>
    <t>20/03/2026 13:24:05</t>
  </si>
  <si>
    <t>586778405 - OTTMARY DANIELA DECESARE NARANJO</t>
  </si>
  <si>
    <t>20/03/2026 13:24:21</t>
  </si>
  <si>
    <t>21/03/2026 07:59:19</t>
  </si>
  <si>
    <t>1004857964 - KARLA DANIELA QUINCENO SALAZAR</t>
  </si>
  <si>
    <t>21/03/2026 07:59:39</t>
  </si>
  <si>
    <t>21/03/2026 08:09:32</t>
  </si>
  <si>
    <t>1091973058 - RICHARD ALBEIRO MARTINEZ RIOS</t>
  </si>
  <si>
    <t>21/03/2026 08:10:08</t>
  </si>
  <si>
    <t>21/03/2026 09:05:56</t>
  </si>
  <si>
    <t>1127053676 - GERSON FABIAN DUARTE CALDERON</t>
  </si>
  <si>
    <t>21/03/2026 09:06:56</t>
  </si>
  <si>
    <t>21/03/2026 09:37:42</t>
  </si>
  <si>
    <t>1148709188 - BLANCA YANETH ORTEGA BAUTISTA</t>
  </si>
  <si>
    <t>21/03/2026 09:38:08</t>
  </si>
  <si>
    <t>21/03/2026 09:44:36</t>
  </si>
  <si>
    <t>1094447071 - LAURA LIMEY GARCIA TOCA</t>
  </si>
  <si>
    <t>21/03/2026 09:45:09</t>
  </si>
  <si>
    <t>21/03/2026 09:58:55</t>
  </si>
  <si>
    <t>1148963624 - NEIKER JOSÉ MUÑOZ</t>
  </si>
  <si>
    <t>21/03/2026 10:02:02</t>
  </si>
  <si>
    <t>21/03/2026 10:33:43</t>
  </si>
  <si>
    <t>1193481446 - JUAN MORA</t>
  </si>
  <si>
    <t>21/03/2026 10:34:04</t>
  </si>
  <si>
    <t>21/03/2026 10:39:25</t>
  </si>
  <si>
    <t>1090460431 - YULITZA KATERIN VILLAMIZAR GALVIZ</t>
  </si>
  <si>
    <t>21/03/2026 10:39:42</t>
  </si>
  <si>
    <t>23/03/2026 10:44:31</t>
  </si>
  <si>
    <t>1004808425 - DIANA KATHERINE RAMIREZ CHAVARRIA</t>
  </si>
  <si>
    <t>23/03/2026 10:44:47</t>
  </si>
  <si>
    <t>23/03/2026 10:48:17</t>
  </si>
  <si>
    <t>1090417086 - FLOR NATALI CONTRERAS REYES</t>
  </si>
  <si>
    <t>23/03/2026 10:48:35</t>
  </si>
  <si>
    <t>23/03/2026 10:52:22</t>
  </si>
  <si>
    <t>1090531445 - LEONARDO DELGADO PORRAS</t>
  </si>
  <si>
    <t>23/03/2026 10:52:57</t>
  </si>
  <si>
    <t>23/03/2026 10:55:49</t>
  </si>
  <si>
    <t>1092533846 - JEHYSON DAVID RODRIGUEZ ARAQUE</t>
  </si>
  <si>
    <t>23/03/2026 10:56:14</t>
  </si>
  <si>
    <t>23/03/2026 11:00:21</t>
  </si>
  <si>
    <t>1010963447 - ZHARIT JINETH CIFUENTES MARTINEZ</t>
  </si>
  <si>
    <t>23/03/2026 11:00:39</t>
  </si>
  <si>
    <t>23/03/2026 11:03:35</t>
  </si>
  <si>
    <t>13452192 - JUAN MANUEL RONDON</t>
  </si>
  <si>
    <t>23/03/2026 11:03:55</t>
  </si>
  <si>
    <t>23/03/2026 11:06:58</t>
  </si>
  <si>
    <t>1090433047 - YURLEY MALDONADO CORAL</t>
  </si>
  <si>
    <t>23/03/2026 11:07:17</t>
  </si>
  <si>
    <t>23/03/2026 11:10:19</t>
  </si>
  <si>
    <t>1004811411 - KENW ALEXANDER CUELLAR PEÑALOZA</t>
  </si>
  <si>
    <t>23/03/2026 11:10:37</t>
  </si>
  <si>
    <t>23/03/2026 11:14:00</t>
  </si>
  <si>
    <t>1004925813 - JESUS ESTEBAN FUENTES DUARTE</t>
  </si>
  <si>
    <t>23/03/2026 11:14:19</t>
  </si>
  <si>
    <t>23/03/2026 11:17:55</t>
  </si>
  <si>
    <t>1004842159 - JESÚS DAVID RICO SANDOVAL</t>
  </si>
  <si>
    <t>23/03/2026 11:18:11</t>
  </si>
  <si>
    <t>23/03/2026 11:21:48</t>
  </si>
  <si>
    <t>586730645 - LUIS GREGORIO LOPEZ SALAZAR</t>
  </si>
  <si>
    <t>23/03/2026 11:22:19</t>
  </si>
  <si>
    <t>23/03/2026 11:40:40</t>
  </si>
  <si>
    <t>1003714279 - HENRY DAVID GALVAN HERNANDEZ</t>
  </si>
  <si>
    <t>23/03/2026 11:40:55</t>
  </si>
  <si>
    <t>23/03/2026 11:44:16</t>
  </si>
  <si>
    <t>584987706 - ENNI JOSEFINA MATA RIVELO</t>
  </si>
  <si>
    <t>23/03/2026 11:44:34</t>
  </si>
  <si>
    <t>23/03/2026 11:48:35</t>
  </si>
  <si>
    <t>587149969 - ADRIÁN GABRIEL AULAR FAJARDO</t>
  </si>
  <si>
    <t>23/03/2026 11:48:55</t>
  </si>
  <si>
    <t>23/03/2026 12:27:38</t>
  </si>
  <si>
    <t>585004855 - MANAURE MANARI CORONEL VARGAS</t>
  </si>
  <si>
    <t>23/03/2026 12:28:00</t>
  </si>
  <si>
    <t>23/03/2026 12:33:03</t>
  </si>
  <si>
    <t>586583908 - JACKELINE GONZALES GONZALES</t>
  </si>
  <si>
    <t>23/03/2026 12:34:10</t>
  </si>
  <si>
    <t>23/03/2026 12:36:50</t>
  </si>
  <si>
    <t>585035166 - DALISEN ROVINSENY MONSALVE</t>
  </si>
  <si>
    <t>23/03/2026 12:37:10</t>
  </si>
  <si>
    <t>23/03/2026 12:40:59</t>
  </si>
  <si>
    <t>587171700 - LUZ ANAURI LUGO COGOLLO</t>
  </si>
  <si>
    <t>23/03/2026 12:41:17</t>
  </si>
  <si>
    <t>23/03/2026 12:45:28</t>
  </si>
  <si>
    <t>582637502 - YELIMAR DEL VALLE MONTENEGRO PEPPER</t>
  </si>
  <si>
    <t>23/03/2026 12:45:48</t>
  </si>
  <si>
    <t>23/03/2026 12:50:39</t>
  </si>
  <si>
    <t>586228187 - SHAKIRA LOPEZ PEREZ</t>
  </si>
  <si>
    <t>23/03/2026 12:51:11</t>
  </si>
  <si>
    <t>23/03/2026 12:57:12</t>
  </si>
  <si>
    <t>585317309 - DELBRE DE JESÚS GUTIERREZ DURAN</t>
  </si>
  <si>
    <t>23/03/2026 12:57:29</t>
  </si>
  <si>
    <t>23/03/2026 13:09:26</t>
  </si>
  <si>
    <t>58933262 - HUMBERTO JOSÉ APONTE GONZALES</t>
  </si>
  <si>
    <t>23/03/2026 13:09:52</t>
  </si>
  <si>
    <t>23/03/2026 13:15:07</t>
  </si>
  <si>
    <t>583528617 - MIRIAM ZULAY PINEDA MEDINA</t>
  </si>
  <si>
    <t>23/03/2026 13:15:30</t>
  </si>
  <si>
    <t>23/03/2026 13:18:49</t>
  </si>
  <si>
    <t>581263408 - DAYANA YOSELIN TORRES LUGO</t>
  </si>
  <si>
    <t>23/03/2026 13:19:06</t>
  </si>
  <si>
    <t>23/03/2026 13:23:16</t>
  </si>
  <si>
    <t>586046018 - YORDIS ALEJANDRO TORRES</t>
  </si>
  <si>
    <t>23/03/2026 13:23:38</t>
  </si>
  <si>
    <t>23/03/2026 13:31:11</t>
  </si>
  <si>
    <t>1092254168 - KELLY YOHANA URIBE MONSALVE</t>
  </si>
  <si>
    <t>23/03/2026 13:31:31</t>
  </si>
  <si>
    <t>23/03/2026 13:57:57</t>
  </si>
  <si>
    <t>901074802 - ASOPROCANOR</t>
  </si>
  <si>
    <t>23/03/2026 13:58:24</t>
  </si>
  <si>
    <t>23/03/2026 14:45:04</t>
  </si>
  <si>
    <t>901068710 - ASOPRODCEDROS</t>
  </si>
  <si>
    <t>23/03/2026 14:45:47</t>
  </si>
  <si>
    <t>NIT 807001041 - CENTRO MEDICO LA SAMARITANA DE CUCUTA</t>
  </si>
  <si>
    <t>18/03/2026 09:04:18</t>
  </si>
  <si>
    <t>18/03/2026 09:09:58</t>
  </si>
  <si>
    <t>NIT 901074802 - ASOPROCANOR</t>
  </si>
  <si>
    <t>23/03/2026 14:01:11</t>
  </si>
  <si>
    <t>23/03/2026 14:01:29</t>
  </si>
  <si>
    <t>23/03/2026 14:01:34</t>
  </si>
  <si>
    <t>23/03/2026 14:06:44</t>
  </si>
  <si>
    <t>NIT 901068710 - ASOPRODCEDROS</t>
  </si>
  <si>
    <t>23/03/2026 14:49:33</t>
  </si>
  <si>
    <t>23/03/2026 14:50:10</t>
  </si>
  <si>
    <t>23/03/2026 14:50:14</t>
  </si>
  <si>
    <t>23/03/2026 14:57:25</t>
  </si>
  <si>
    <t>23/03/2026 14:06:41</t>
  </si>
  <si>
    <t>585818624 - FRANDI JOSUE FUENMAYOR ARAQUE</t>
  </si>
  <si>
    <t>586594571 - JEFERSON JESUS VIVAS ROCHE</t>
  </si>
  <si>
    <t>586948846 - KLEIVER JESUS RAMIREZ AGUILAR</t>
  </si>
  <si>
    <t>586866512 - JOSE IGNACIO VELASCO SALAS</t>
  </si>
  <si>
    <t>581235335 - LUIS RAFAEL ANTON RANGEL</t>
  </si>
  <si>
    <t>23/03/2026 14:57:19</t>
  </si>
  <si>
    <t>587103123 - JOSE ANTONIO BELMONTE</t>
  </si>
  <si>
    <t>586180835 - JESUS MANUEL VELASQUEZ</t>
  </si>
  <si>
    <t>585505172 - ANTONY HUSSEIN BARILLAS VELAZQUEZ</t>
  </si>
  <si>
    <t>585174040 - JOSE LEONARDO CARDENAS SANTOS</t>
  </si>
  <si>
    <t>585027962 - ANGEL SANTIAGO TOLOSA MIRANDA</t>
  </si>
  <si>
    <t>25/03/2026 09:07:43</t>
  </si>
  <si>
    <t>1093799344 - SANDRA PATRICA CANO SUAREZ</t>
  </si>
  <si>
    <t>25/03/2026 09:09:43</t>
  </si>
  <si>
    <t>01/04/2026 14:42:31</t>
  </si>
  <si>
    <t>1098816049 - CARLOS JULIANY PINTO ORTIZ</t>
  </si>
  <si>
    <t>13276790 - JESÚS LEONARDO VILLABONA</t>
  </si>
  <si>
    <t>1090426641 - JEFERSON ARLEY OVALLOS SAAVEDRA</t>
  </si>
  <si>
    <t>1091972533 - CARLOS HUMBERTO FERREIRA NUÑEZ</t>
  </si>
  <si>
    <t>1007930099 - EDGAR ALEXIS PEREZ BARBOSA</t>
  </si>
  <si>
    <t>1093592535 - CRISTIAN ARBEY LOPEZ SERRANO</t>
  </si>
  <si>
    <t>1098664436 - ALAN CASTAÑEDA SALDAÑA</t>
  </si>
  <si>
    <t>80150103 - GAVINO GARCIA PINZON</t>
  </si>
  <si>
    <t>1048992351 - EULER YEFREI QUINTERO COSME</t>
  </si>
  <si>
    <t>1093755365 - ENRIQUE BUITRAGO RODRIGUEZ</t>
  </si>
  <si>
    <t>1004810422 - CRISTIAN NORBERTO RUBIO JARAMILLO</t>
  </si>
  <si>
    <t>1091354794 - DEIVER ANDRES RIOS CHINCHILLA</t>
  </si>
  <si>
    <t>1144031281 - CRISTIAN DAVID QUIJANO VILLAMIL</t>
  </si>
  <si>
    <t>1005011611 - JESUS DAVID MORA MENDOZA</t>
  </si>
  <si>
    <t>1002250066 - JESÚS DANIEL CRUZ JAIMES</t>
  </si>
  <si>
    <t>1090499659 - JAIRO ALEJANDRO LOZANO CARRASCAL</t>
  </si>
  <si>
    <t>1004998353 - DIEGO ANDRES CEBALLOS MENDOZA</t>
  </si>
  <si>
    <t>1090370155 - DARWIN STEVE PEÑALOZA OROZCO</t>
  </si>
  <si>
    <t>1004922309 - JEFFERSON ORLANDO SANDOVAL HERNANDEZ</t>
  </si>
  <si>
    <t>1378249 - JACKSON JOSE RANGEL CORDOBA</t>
  </si>
  <si>
    <t>1090407226 - ELIO CESAR LEON SANCHEZ</t>
  </si>
  <si>
    <t>1090454901 - JHONAR ALEIDER LINDARTE SILVA</t>
  </si>
  <si>
    <t>1093292289 - JOHAN SEBASTIÁN ORTEGA VACA</t>
  </si>
  <si>
    <t>1192781364 - JHON FREDDY TORRADO ACOSTA</t>
  </si>
  <si>
    <t>1004921453 - JEAN CARLOS MENDOZA HIGUERA</t>
  </si>
  <si>
    <t>1004811463 - JHON EMER VARGAS GARCIA</t>
  </si>
  <si>
    <t>1091964190 - JHAIR STIVEN CONTRERAS MORA</t>
  </si>
  <si>
    <t>1127921918 - HARRISON RENE CONTRERAS MENDOZA</t>
  </si>
  <si>
    <t>1090493372 - DIEGO ARMANDO PEREZ MURILLO</t>
  </si>
  <si>
    <t>1092529579 - DEIVER STIVEN PULGAR MONTOYA</t>
  </si>
  <si>
    <t>1091389913 - JOHAN ZURISADAY DUARTE FUENTES</t>
  </si>
  <si>
    <t>1090430954 - ARLINSON FINO GARCIA</t>
  </si>
  <si>
    <t>1090426449 - JUAN DAVID MONROY RODRIGUEZ</t>
  </si>
  <si>
    <t>88272302 - ALEXANDER SUAREZ VALDERRAMA</t>
  </si>
  <si>
    <t>1044608607 - JAYDER LUIS MONROY BORJA</t>
  </si>
  <si>
    <t>1093785905 - INGRID YANETH CASADIEGOS BERNA</t>
  </si>
  <si>
    <t>1005039484 - YENNY ROCIO LLANES ROJAS</t>
  </si>
  <si>
    <t>1090391732 - SIRLIANA DAMARIS CONTRERAZ GUERRERO</t>
  </si>
  <si>
    <t>1193142893 - ADRIAN SEBASTIAN ARCINIEGAS NAVARRO</t>
  </si>
  <si>
    <t>1092526027 - YANDEL ENRRIQUE PEÑALOZA VICUÑA</t>
  </si>
  <si>
    <t>1090454942 - JHONATAN FERNANDO PENA RESTREPO</t>
  </si>
  <si>
    <t>1093589171 - JASON STEVEN RAMIREZ LUNA</t>
  </si>
  <si>
    <t>1005039428 - JOSE LUIS PIMIENTO QUINTANA</t>
  </si>
  <si>
    <t>1090368411 - JOSE DAVID GRANADOS OMAÑA</t>
  </si>
  <si>
    <t>1090424620 - DAYAN GARCIA GALVIZ</t>
  </si>
  <si>
    <t>1090482240 - CESAR AUGUSTO PANQUEVA ACERO</t>
  </si>
  <si>
    <t>1090507313 - REYNALDO SANDOVAL MORENO</t>
  </si>
  <si>
    <t>1090464812 - WILMER DUARTE VILLAMIZAR</t>
  </si>
  <si>
    <t>1090395478 - JEAN CARLOS DURAN RODRIGUES</t>
  </si>
  <si>
    <t>1004923289 - YORDY STIDUAR BASTIDAS CAÑAS</t>
  </si>
  <si>
    <t>88247197 - MARLON GIOVANNY TARAZONA ACEVEDO</t>
  </si>
  <si>
    <t>1090436258 - JHOLMAN ARLEX MORANTES JAIMES</t>
  </si>
  <si>
    <t>1090413054 - YURLEY MONSALVE SOTO</t>
  </si>
  <si>
    <t>1006502952 - DUVAN ARVEY BEDOYA VERA</t>
  </si>
  <si>
    <t>1026261108 - MARCO CLUVER LEGUIZAMO ALVAREZ</t>
  </si>
  <si>
    <t>1010145868 - GEAN CARLOS ROCHA ROCHA</t>
  </si>
  <si>
    <t>1090366661 - NIXON ALEXANDER ORTEGA VIVAS</t>
  </si>
  <si>
    <t>17288245 - JOSE ALEJANDRO BEDOYA DIAZ</t>
  </si>
  <si>
    <t>1004967205 - YURY DAYANNA AYALA BAYONA</t>
  </si>
  <si>
    <t>1004922789 - YOSSER JULIÁN LEAL MENESES</t>
  </si>
  <si>
    <t>1192749406 - ANDRES JULIAN MONTOYA CAMARGO</t>
  </si>
  <si>
    <t>1093800013 - JENNIFER LIZET ROJAS LEÓN</t>
  </si>
  <si>
    <t>88218967 - ALEJANDRO GOMEZ NIETO</t>
  </si>
  <si>
    <t>1093750038 - JORGE GEOVANNI SEPULVEDA PARADA</t>
  </si>
  <si>
    <t>5937674 - SEBASTIAN GABRIEL CRESPO MORALES</t>
  </si>
  <si>
    <t>1090503989 - NIXON OSWALDO VALERO CARRILLO</t>
  </si>
  <si>
    <t>1093592232 - EMMANUEL LADINO CONTRERAS</t>
  </si>
  <si>
    <t>1111197272 - ALVARO JAVIER ABRIL LEON</t>
  </si>
  <si>
    <t>1090433322 - ALEX FERNANDO MARIN MUÑOZ</t>
  </si>
  <si>
    <t>1093776702 - RICARDO ALIRIO VELASQUEZ ALVARADO</t>
  </si>
  <si>
    <t>88208035 - CARLOS ANTONIO SANCHEZ RANGEL</t>
  </si>
  <si>
    <t>1094160518 - YASMIN ADRIANA ARIAS REYES</t>
  </si>
  <si>
    <t>88194293 - LUIS EDUARDO AQUINO PARRA</t>
  </si>
  <si>
    <t>1005451044 - JORGE LUIS SOTO GONZALEZ</t>
  </si>
  <si>
    <t>1090383244 - GABRIEL ANDRES MARTINEZ REY</t>
  </si>
  <si>
    <t>1090504749 - BRANDON YESID MEJIA JAIMES</t>
  </si>
  <si>
    <t>585038792 - RENINYER IVAN VIVAS ACUÑA</t>
  </si>
  <si>
    <t>1062908465 - ALVARO JAVIER HERRERA RICO</t>
  </si>
  <si>
    <t>1093769142 - CRISTIAN ALEXIS ORTEGA PARADA</t>
  </si>
  <si>
    <t>1090532231 - JUAN MANUEL MEZA PEÑARANDA</t>
  </si>
  <si>
    <t>1090446790 - FABIAN EMIRO DIAZ ORTIZ</t>
  </si>
  <si>
    <t>1093755204 - DIEGO ALEXIS MEJIA SUAREZ</t>
  </si>
  <si>
    <t>1004926743 - DIEGO ARMANDO BUENAHORA DIAZ</t>
  </si>
  <si>
    <t>1090380496 - CARLOS EDUARDO GARCIA JAIMES</t>
  </si>
  <si>
    <t>1000993084 - RONAL STIVEN RODRIGUEZ BECERRA</t>
  </si>
  <si>
    <t>1094245709 - EDWIN RINCON PARRA</t>
  </si>
  <si>
    <t>88131252 - JHON JAIRO JIMENEZ CONTRERAS</t>
  </si>
  <si>
    <t>1092335610 - DAHIAN STEVEN AMADO CAICEDO</t>
  </si>
  <si>
    <t>1193106818 - JARDEY ANTONIO ESCALANTE RAMIREZ</t>
  </si>
  <si>
    <t>1090374673 - NELSON OSWALDO TARAZONA MENDOZA</t>
  </si>
  <si>
    <t>88272928 - YOFFER ESNEYDER PEREZ MORA</t>
  </si>
  <si>
    <t>1090469734 - JHOHAN MISAEL RINCON GALVIS</t>
  </si>
  <si>
    <t>1090440306 - VICTOR ALFONSO GARCÍA CARRASCAL</t>
  </si>
  <si>
    <t>1090370690 - FREDDY DAVID ALVAREZ OROZCO</t>
  </si>
  <si>
    <t>1090429966 - MICHAEL DELGADO VALBUENA</t>
  </si>
  <si>
    <t>88213081 - ADOLFO ROA PULIDO</t>
  </si>
  <si>
    <t>88003238 - WILMER LEONEL RINCON CAICEDO</t>
  </si>
  <si>
    <t>1093904117 - NEILA CARINA RIVERA LOZANO</t>
  </si>
  <si>
    <t>88031379 - URIEL DAVID JAIMES MOGOLLON</t>
  </si>
  <si>
    <t>1090415817 - JAIRO ALONSO DIAZ ORTIZ</t>
  </si>
  <si>
    <t>1090516721 - CRISTIAN ANDRES HERRERA ARDILA</t>
  </si>
  <si>
    <t>1127049038 - DARIO ARMANDO CASAS GARAVIS</t>
  </si>
  <si>
    <t>88258382 - PABLO EMILIO SANDOVAL SANCHEZ</t>
  </si>
  <si>
    <t>1090480438 - JEISON DAVID BOTELLO PINTO</t>
  </si>
  <si>
    <t>1093748507 - EDUARD ALEXANDER ROMERO ORTIZ</t>
  </si>
  <si>
    <t>1193240031 - WILLIAM DAVID RAMIREZ SUESCUN</t>
  </si>
  <si>
    <t>1090363945 - VICTOR MANUEL GARCIA FLOREZ</t>
  </si>
  <si>
    <t>1005052232 - ALEXIS GUILLERMO MENDEZ NAVARRO</t>
  </si>
  <si>
    <t>1047369647 - EDWUIN YESID CAMARGO VILLAMIZAR</t>
  </si>
  <si>
    <t>88261769 - JEISON XAWIER MOVILLA CANTILLO</t>
  </si>
  <si>
    <t>1090514122 - JULIAN ESTEBAN RIOS MONTES</t>
  </si>
  <si>
    <t>1091971561 - LUIS ARMANDO SALAMANCA AVILA</t>
  </si>
  <si>
    <t>1094247857 - GERSON ALFONSO ALVAREZ GARCIA</t>
  </si>
  <si>
    <t>1090451875 - RICKY GIOVANNY FERNANDEZ CARREÑO</t>
  </si>
  <si>
    <t>1090477782 - YEDINSON ANDRES OCHOA ARAQUE</t>
  </si>
  <si>
    <t>1094220811 - GERMAN ESTIVEN VILLAMIZAR ANGARITA</t>
  </si>
  <si>
    <t>1093590953 - LEONEL RICARDO GARCIA RINCÓN</t>
  </si>
  <si>
    <t>1005029154 - JHON ESTEBAN PINZON ERAZO</t>
  </si>
  <si>
    <t>1005052637 - HENRY ESTEBAN ROA FLOREZ</t>
  </si>
  <si>
    <t>1090465724 - JOAN ANDRES NAVAS SIERRA</t>
  </si>
  <si>
    <t>1007552620 - JUAN CAMILO VARGAS VARGAS</t>
  </si>
  <si>
    <t>1130044013 - DESTEFANO ZINEDINE GUTIERREZ DUARTE</t>
  </si>
  <si>
    <t>88224322 - HERNAN ALEXIS CARDENAS ROMERO</t>
  </si>
  <si>
    <t>88261577 - JESUS JAVIER CORDERO MALDONADO</t>
  </si>
  <si>
    <t>1030040694 - EDGAR FABIAN MALDONADO RINCON</t>
  </si>
  <si>
    <t>1001872646 - ELI DAVID QUINTERO HERNANDEZ</t>
  </si>
  <si>
    <t>1090532448 - DIEGO ANDRES FUENTES RODRIGUEZ</t>
  </si>
  <si>
    <t>1092344711 - EVER RUBIEL CRUZ ROJAS</t>
  </si>
  <si>
    <t>1119185125 - EXSON YARDEL BASTO PEREZ</t>
  </si>
  <si>
    <t>1090376938 - JOHAN CAMILO CRISTANCHO CONTRERAS</t>
  </si>
  <si>
    <t>1193233818 - MARIA ANDREA CACERES RONDON</t>
  </si>
  <si>
    <t>1091810537 - ROBINSON REYNEL BECERRA LAZARO</t>
  </si>
  <si>
    <t>1090446656 - FABIAN ENRIQUE RODRIGUEZ VEGA</t>
  </si>
  <si>
    <t>07/04/2026 09:45:42</t>
  </si>
  <si>
    <t>586511107 - DORKIS DEL CARMEN TRIBIÑO TREJO</t>
  </si>
  <si>
    <t>07/04/2026 09:45:57</t>
  </si>
  <si>
    <t>07/04/2026 09:55:15</t>
  </si>
  <si>
    <t>1111773472 - MARIA ISABEL MONTAÑO BAZAN</t>
  </si>
  <si>
    <t>07/04/2026 09:55:59</t>
  </si>
  <si>
    <t>07/04/2026 12:10:53</t>
  </si>
  <si>
    <t>1005025385 - NELSON ESTEVAN PADILLA GARCIA</t>
  </si>
  <si>
    <t>1092356360 - MIGUEL ENRIQUE MENDEZ CALDERON</t>
  </si>
  <si>
    <t>1004927045 - ELIAS JACOB RAMIREZ REATIGA</t>
  </si>
  <si>
    <t>1090405186 - LUIS EDUARDO PRIETO GOMEZ</t>
  </si>
  <si>
    <t>1193253173 - LINDERMAN TELLEZ TORRES</t>
  </si>
  <si>
    <t>1093743015 - JOHN JAIRO LOPEZ CARRERO</t>
  </si>
  <si>
    <t>1065873158 - YANDREY KALETH LINDARTE SOTO</t>
  </si>
  <si>
    <t>1094165721 - SAMUEL ALBARRACIN RODRIGUEZ</t>
  </si>
  <si>
    <t>586036779 - RUBEN DARIO CALDERON VILLAREAL</t>
  </si>
  <si>
    <t>1007887578 - REYMON ALEJANDRO CARRILLO RAMIREZ</t>
  </si>
  <si>
    <t>1004999608 - JONATHAN JOSUE RODRIGUEZ PEÑALOZA</t>
  </si>
  <si>
    <t>1002457756 - JULIAN ESTEBAN MONTES MARTINEZ</t>
  </si>
  <si>
    <t>1090509777 - LUIS ANGEL ORTIZ VIVAS</t>
  </si>
  <si>
    <t>88201953 - BRAULIO  JESUS LOPEZ VEGA</t>
  </si>
  <si>
    <t>88235673 - WILMAR BECERRA PEREZ</t>
  </si>
  <si>
    <t>07/04/2026 12:10:54</t>
  </si>
  <si>
    <t>1090489450 - SAMIR RODRIGUEZ FLOREZ</t>
  </si>
  <si>
    <t>13497216 - PEDRO MAURO ANGARITA GONZALEZ</t>
  </si>
  <si>
    <t>1090457895 - OSCAR LEONARDO NOVA LEON</t>
  </si>
  <si>
    <t>1093794002 - JOSE GABRIEL REY RODRIGUEZ</t>
  </si>
  <si>
    <t>1004922143 - PEDRO JESUS ANGARITA</t>
  </si>
  <si>
    <t>1093744561 - YHORMAN EDUARDO MARTINEZ LOPEZ</t>
  </si>
  <si>
    <t>1093793936 - ORLANDO ANDRES REY RODRIGUZ</t>
  </si>
  <si>
    <t>1090377689 - YERAN SANCHEZ</t>
  </si>
  <si>
    <t>1004804147 - JUAN MANUEL MENDEZ PEREZ</t>
  </si>
  <si>
    <t>1093593364 - JUAN ESTEBAN CONTRERAS ROJAS</t>
  </si>
  <si>
    <t>1007020540 - YORMAN GABRIEL GRIMALDO REYES</t>
  </si>
  <si>
    <t>1102042156 - WILMER ALEXIS CORZO HERNANDEZ</t>
  </si>
  <si>
    <t>1010131591 - VICTOR MANUEL GALVIS PABON</t>
  </si>
  <si>
    <t>1090410813 - NIDIA MARIA SUAREZ CARPIO</t>
  </si>
  <si>
    <t>1090422268 - RICARDO MIRANDA OSORIO</t>
  </si>
  <si>
    <t>1090376205 - LUIS CARLOS LIZCANO GONZALEZ</t>
  </si>
  <si>
    <t>1090417317 - JEFFERSSON SANTIAGO TORRES</t>
  </si>
  <si>
    <t>37275551 - ROCIO MANRIQUE OBANDO</t>
  </si>
  <si>
    <t>88233241 - JHON MAURICIO LEAL HERNANDEZ</t>
  </si>
  <si>
    <t>88266448 - FREDDY    ALBERTO ANTOLINEZ TORRES</t>
  </si>
  <si>
    <t>08/04/2026 14:24:12</t>
  </si>
  <si>
    <t>1004810668 - YEINER DANIEL ANAYA DUARTE</t>
  </si>
  <si>
    <t>08/04/2026 14:25:13</t>
  </si>
  <si>
    <t>09/04/2026 10:17:57</t>
  </si>
  <si>
    <t>1091359362 - SARIT VANESSA MARTINEZ BLANCO</t>
  </si>
  <si>
    <t>09/04/2026 10:19:41</t>
  </si>
  <si>
    <t>09/04/2026 10:53:26</t>
  </si>
  <si>
    <t>1093595335 - DANIELA ANDREA ROMERO JAIMES</t>
  </si>
  <si>
    <t>09/04/2026 10:54:20</t>
  </si>
  <si>
    <t>09/04/2026 10:57:25</t>
  </si>
  <si>
    <t>1090406258 - SILVIA PATRICIA HERNANDEZ VILLAMIZAR</t>
  </si>
  <si>
    <t>09/04/2026 10:57:40</t>
  </si>
  <si>
    <t>09/04/2026 15:46:20</t>
  </si>
  <si>
    <t>1090389784 - LEANNY ELISABETH GOMEZ</t>
  </si>
  <si>
    <t>09/04/2026 15:47:01</t>
  </si>
  <si>
    <t>09/04/2026 16:12:54</t>
  </si>
  <si>
    <t>1127062360 - JORFAN JOEL RIVERA RAMIREZ</t>
  </si>
  <si>
    <t>09/04/2026 16:13:14</t>
  </si>
  <si>
    <t>09/04/2026 16:19:21</t>
  </si>
  <si>
    <t>1013694747 - YORMERI MARINA ROJAS BONILLA</t>
  </si>
  <si>
    <t>09/04/2026 16:19:38</t>
  </si>
  <si>
    <t>09/04/2026 16:52:29</t>
  </si>
  <si>
    <t>1093296093 - GLADYS YOLANDA GOMEZ RODRIGUEZ</t>
  </si>
  <si>
    <t>09/04/2026 16:53:02</t>
  </si>
  <si>
    <t>10/04/2026 07:23:13</t>
  </si>
  <si>
    <t>143148759 - WALTER SANCHEZ VILLADA</t>
  </si>
  <si>
    <t>10/04/2026 07:23:33</t>
  </si>
  <si>
    <t>10/04/2026 07:27:32</t>
  </si>
  <si>
    <t>60315685 - CARMEN DORA MEDINA DAVILA</t>
  </si>
  <si>
    <t>10/04/2026 07:27:54</t>
  </si>
  <si>
    <t>10/04/2026 07:32:51</t>
  </si>
  <si>
    <t>119337430 - DIANA GOMEZ GUEVARA</t>
  </si>
  <si>
    <t>10/04/2026 07:33:15</t>
  </si>
  <si>
    <t>10/04/2026 07:37:05</t>
  </si>
  <si>
    <t>1007913079 - YESICA ELICED BAYONA ASCANIO</t>
  </si>
  <si>
    <t>10/04/2026 07:37:31</t>
  </si>
  <si>
    <t>10/04/2026 07:42:28</t>
  </si>
  <si>
    <t>31150358 - CRISMAR ANDREINA PERINA CHIRINOS</t>
  </si>
  <si>
    <t>10/04/2026 07:42:43</t>
  </si>
  <si>
    <t>10/04/2026 07:46:50</t>
  </si>
  <si>
    <t>1062875177 - YOHAINIS MADRIAGA QUIROZ</t>
  </si>
  <si>
    <t>10/04/2026 07:47:06</t>
  </si>
  <si>
    <t>10/04/2026 07:51:12</t>
  </si>
  <si>
    <t>1092387611 - MARÍA DE LOS ANGELES DURAN MENDEZ</t>
  </si>
  <si>
    <t>10/04/2026 07:51:30</t>
  </si>
  <si>
    <t>10/04/2026 07:55:46</t>
  </si>
  <si>
    <t>1007157354 - LEIDY JOHANA GONZALEZ</t>
  </si>
  <si>
    <t>10/04/2026 07:56:10</t>
  </si>
  <si>
    <t>10/04/2026 08:15:14</t>
  </si>
  <si>
    <t>1090227785 - LUIS GERARDO LIZCANO RODRIGUEZ</t>
  </si>
  <si>
    <t>10/04/2026 08:15:36</t>
  </si>
  <si>
    <t>10/04/2026 08:18:51</t>
  </si>
  <si>
    <t>1090458555 - SAYDE QUINTERO ORTEGA</t>
  </si>
  <si>
    <t>10/04/2026 08:19:09</t>
  </si>
  <si>
    <t>10/04/2026 08:31:48</t>
  </si>
  <si>
    <t>60362144 - NUBIA ESTHER PATIARROYO QUINTERO PATARROYO QUINTERO</t>
  </si>
  <si>
    <t>10/04/2026 08:32:05</t>
  </si>
  <si>
    <t>10/04/2026 08:53:39</t>
  </si>
  <si>
    <t>1007197263 - EMERSON REINALDO RODRIGUEZ GUTIERREZ</t>
  </si>
  <si>
    <t>10/04/2026 08:54:04</t>
  </si>
  <si>
    <t>10/04/2026 09:01:09</t>
  </si>
  <si>
    <t>1094048238 - DANNA PAOLA GARCIA ESPINEL</t>
  </si>
  <si>
    <t>10/04/2026 09:01:28</t>
  </si>
  <si>
    <t>10/04/2026 09:09:22</t>
  </si>
  <si>
    <t>1004926394 - HILARIO ARLEY VALENCIA LEON</t>
  </si>
  <si>
    <t>10/04/2026 09:09:52</t>
  </si>
  <si>
    <t>10/04/2026 09:16:07</t>
  </si>
  <si>
    <t>58630674 - DAYANA COROMOTO HIGUERA BALZA</t>
  </si>
  <si>
    <t>10/04/2026 09:16:57</t>
  </si>
  <si>
    <t>10/04/2026 09:42:23</t>
  </si>
  <si>
    <t>1092012374 - ANDERSON CONTRERAS SALGADO</t>
  </si>
  <si>
    <t>10/04/2026 09:43:36</t>
  </si>
  <si>
    <t>10/04/2026 09:57:50</t>
  </si>
  <si>
    <t>1232402118 - GLORIA ESMERALDA GUTIERREZ GOMEZ</t>
  </si>
  <si>
    <t>10/04/2026 09:58:47</t>
  </si>
  <si>
    <t>10/04/2026 10:09:25</t>
  </si>
  <si>
    <t>1127917541 - NEGLI JOHANA CASTRO BASTO</t>
  </si>
  <si>
    <t>10/04/2026 10:09:48</t>
  </si>
  <si>
    <t>10/04/2026 10:27:05</t>
  </si>
  <si>
    <t>23399952 - DILSA YILENA VANEGAS FRANCO</t>
  </si>
  <si>
    <t>10/04/2026 10:29:04</t>
  </si>
  <si>
    <t>10/04/2026 10:38:55</t>
  </si>
  <si>
    <t>1050838541 - LINA MARÍA HERNANDEZ GALVIS</t>
  </si>
  <si>
    <t>10/04/2026 10:40:10</t>
  </si>
  <si>
    <t>10/04/2026 10:57:11</t>
  </si>
  <si>
    <t>1098683275 - SNEIDER EFRAN ESPINOSA ORTEGA</t>
  </si>
  <si>
    <t>10/04/2026 10:58:21</t>
  </si>
  <si>
    <t>10/04/2026 11:42:06</t>
  </si>
  <si>
    <t>1090536711 - WILLINTON RAFAEL GARCIA PEÑARANDA</t>
  </si>
  <si>
    <t>10/04/2026 11:42:22</t>
  </si>
  <si>
    <t>10/04/2026 11:47:30</t>
  </si>
  <si>
    <t>1090540005 - DIRK ANTONY NUÑEZ LOZANO</t>
  </si>
  <si>
    <t>10/04/2026 11:47:46</t>
  </si>
  <si>
    <t>10/04/2026 11:50:49</t>
  </si>
  <si>
    <t>1090536707 - EDIXON PEÑARANDA SEPULVEDA</t>
  </si>
  <si>
    <t>10/04/2026 11:51:08</t>
  </si>
  <si>
    <t>10/04/2026 12:01:16</t>
  </si>
  <si>
    <t>37391401 - LILIANA CONTRERAS JAIMES</t>
  </si>
  <si>
    <t>10/04/2026 12:01:32</t>
  </si>
  <si>
    <t>10/04/2026 12:05:23</t>
  </si>
  <si>
    <t>5534494 - CARLOS ALBERTO JAIMES</t>
  </si>
  <si>
    <t>10/04/2026 12:05:40</t>
  </si>
  <si>
    <t>10/04/2026 12:08:29</t>
  </si>
  <si>
    <t>1090466594 - JUAN CARLOS ARCHILA VARGAS</t>
  </si>
  <si>
    <t>10/04/2026 12:08:45</t>
  </si>
  <si>
    <t>10/04/2026 12:18:50</t>
  </si>
  <si>
    <t>1090367339 - MARIA MERCEDES SATIACA JANSASOY</t>
  </si>
  <si>
    <t>10/04/2026 12:19:08</t>
  </si>
  <si>
    <t>10/04/2026 12:22:51</t>
  </si>
  <si>
    <t>88257730 - OSCAR DUARTE</t>
  </si>
  <si>
    <t>10/04/2026 12:23:24</t>
  </si>
  <si>
    <t>10/04/2026 12:31:01</t>
  </si>
  <si>
    <t>88027688 - FREDY GARCIA PEÑARANDA</t>
  </si>
  <si>
    <t>10/04/2026 12:31:33</t>
  </si>
  <si>
    <t>10/04/2026 12:35:14</t>
  </si>
  <si>
    <t>100492479 - ANYELA VALENTINA</t>
  </si>
  <si>
    <t>10/04/2026 12:35:38</t>
  </si>
  <si>
    <t>10/04/2026 12:40:32</t>
  </si>
  <si>
    <t>27894823 - YAMILE NORIEGA DELGADO</t>
  </si>
  <si>
    <t>10/04/2026 12:40:49</t>
  </si>
  <si>
    <t>13/04/2026 14:40:29</t>
  </si>
  <si>
    <t>88243242 - JORGE AUDREY SILVA ROLON</t>
  </si>
  <si>
    <t>1090479153 - YESID LEONARDO PUENTES CRISTANCHO</t>
  </si>
  <si>
    <t>60384191 - RINA ZURLEY ORTIZ PALLARES</t>
  </si>
  <si>
    <t>1092342708 - IVAN ORTIZ SANGUINO</t>
  </si>
  <si>
    <t>1090529119 - SEBASTIAN CAMILO DIAZ CARMONA</t>
  </si>
  <si>
    <t>1092361305 - LEIDY JOHANNA MENDOZA RAMIREZ</t>
  </si>
  <si>
    <t>13/04/2026 14:57:39</t>
  </si>
  <si>
    <t>1091666280 - KEILA ALEJANDRA VEGA PEREZ</t>
  </si>
  <si>
    <t>13/04/2026 15:05:07</t>
  </si>
  <si>
    <t>88280971 - HULBER RODRIGO RODRIGUEZ PINZON</t>
  </si>
  <si>
    <t>13/04/2026 15:08:25</t>
  </si>
  <si>
    <t>91488539 - LEONARDO AREVALO SANCHEZ</t>
  </si>
  <si>
    <t>1065568454 - ALVARO ENRIQUE SUAREZ QUIÑONES</t>
  </si>
  <si>
    <t>13/04/2026 16:50:37</t>
  </si>
  <si>
    <t>37342558 - NUBIA HORTENCIA MANRIQUE VELASCO</t>
  </si>
  <si>
    <t>37278114 - MARILI BARBOSA DUARTE</t>
  </si>
  <si>
    <t>60371649 - LUZ MARINA GUERREO PERZ</t>
  </si>
  <si>
    <t>1093770790 - KELLY JOHANA GARCIA CUEVAS</t>
  </si>
  <si>
    <t>60438732 - ANA CECILIA DURAN BOTILLA</t>
  </si>
  <si>
    <t>60350720 - YAJAIRA RIVERA</t>
  </si>
  <si>
    <t>57443702 - LUZ MARINA SANCHEZ TARAZONA</t>
  </si>
  <si>
    <t>60372450 - GLADYS LOPEZ OJEDA</t>
  </si>
  <si>
    <t>37273193 - MARLIN YADIRA ORDOÑEZ HERNANDEZ</t>
  </si>
  <si>
    <t>37442600 - MILENA RINCÓN PEDRAZA</t>
  </si>
  <si>
    <t>60357020 - MAGDA VIRGINIA MENDEZ MEAURY</t>
  </si>
  <si>
    <t>1091806180 - YOLEIDA OLIVEROS CASTRO</t>
  </si>
  <si>
    <t>1090408174 - LICEIDA LUZ OVALLES MIRANDA</t>
  </si>
  <si>
    <t>60309020 - ESPERANZA GARCIA SOTO</t>
  </si>
  <si>
    <t>1090363173 - LEYDY ESPERANZA GOMEZ VALENCIA</t>
  </si>
  <si>
    <t>1093739300 - LUZ ESTELA BARRERA CONTRERAS</t>
  </si>
  <si>
    <t>52719967 - DANELLY COMETA MONTENEGRO</t>
  </si>
  <si>
    <t>13/04/2026 16:55:30</t>
  </si>
  <si>
    <t>14/04/2026 11:25:43</t>
  </si>
  <si>
    <t>1006289316 - YULI STEFANY HIDALGO BOHORQUEZ</t>
  </si>
  <si>
    <t>1093745442 - SANDRA MILENA FLÓREZ PEREZ</t>
  </si>
  <si>
    <t>1090402083 - YUSI ESTEFANIA DIAZ BECERRA</t>
  </si>
  <si>
    <t>586376478 - ANA ZULEIMA CUELLAR PERDOMO</t>
  </si>
  <si>
    <t>1090517940 - INGRID TATIANA CASADIEGOS ANGARITA</t>
  </si>
  <si>
    <t>1091968424 - KEYNER SEBASTIAN ESPINEL MOGOLLON</t>
  </si>
  <si>
    <t>1092526476 - ALEXAD LUZANNY ESGUERRA</t>
  </si>
  <si>
    <t>1004843202 - YERLIS DAYANA CORREDOR ROJAS</t>
  </si>
  <si>
    <t>1093762717 - FRANKLIN ALFONSO BLUM MEDINA</t>
  </si>
  <si>
    <t>1041976827 - MARY SOLEINIS NARVAEZ PALENCIA</t>
  </si>
  <si>
    <t>1092084600 - JUAN DAVID SANTANA LEMUS</t>
  </si>
  <si>
    <t>1090435831 - YURLEY ANDREA CONTRERAS CAÑAS</t>
  </si>
  <si>
    <t>37160981 - LUZ MARINA RICO</t>
  </si>
  <si>
    <t>1005079244 - WILFER ALFREDO POVEDA NAVAS</t>
  </si>
  <si>
    <t>6577380 - ZOILIMAR ALEJANDRA PAREDES QUINTERO</t>
  </si>
  <si>
    <t>1090493795 - TANIA LICE MERGOSA GARCIA</t>
  </si>
  <si>
    <t>60378942 - YASMIN MACHADO CACERES</t>
  </si>
  <si>
    <t>1091357479 - JEIMY PAOLA GARCÍA RICO</t>
  </si>
  <si>
    <t>88264517 - DEIVIS ANTONIO FLOREZ PEREZ</t>
  </si>
  <si>
    <t>1004275045 - FREDI JOSE MOSQUERA</t>
  </si>
  <si>
    <t>88188148 - JAIRO MONTEJO MENDEZ</t>
  </si>
  <si>
    <t>1004921858 - MAURY ALDEMAR GARCIA DELGADO</t>
  </si>
  <si>
    <t>1092352993 - INDIRA JALEIDY DELGADO MORA</t>
  </si>
  <si>
    <t>14/04/2026 11:25:44</t>
  </si>
  <si>
    <t>581027254 - YORMAN ALFREDO HERRERA</t>
  </si>
  <si>
    <t>1004809712 - MICHAEL YURGEN SANCHEZ BONILLA</t>
  </si>
  <si>
    <t>1094350779 - YEDINSON ANDRES RAMOS DOMINGUEZ</t>
  </si>
  <si>
    <t>1004914470 - YULY ESTEFANY CORREA ESCAMILLA</t>
  </si>
  <si>
    <t>1004809571 - RUBÍ ESMERALDA CHAVARRÍA QUINTERO</t>
  </si>
  <si>
    <t>27591330 - YONEYRA CASADIEGO BLANCO</t>
  </si>
  <si>
    <t>1090489766 - LEIDY CAROLINA ANGARITA JACOME</t>
  </si>
  <si>
    <t>1004912607 - ANDRES FELIPE CALDERÓN GÓMEZ</t>
  </si>
  <si>
    <t>1004877662 - DIEGO ANTONIO RODRIGUEZ RANGEL</t>
  </si>
  <si>
    <t>1007704977 - YENCY MILENA BETANCOURT POLANIA</t>
  </si>
  <si>
    <t>88268342 - LUIS ALFREDO TAMAYO SERRANO</t>
  </si>
  <si>
    <t>6663901 - LUIS EUSEBIO CARILLO MARTINEZ</t>
  </si>
  <si>
    <t>1090517993 - CRISTIAN ALEJANDRO MURILLO CHAPARRO</t>
  </si>
  <si>
    <t>60370166 - ANA MARIA GUTIERREZ ARIAS</t>
  </si>
  <si>
    <t>37392948 - YAJAIRA IBEIDE MANTILLA LEON</t>
  </si>
  <si>
    <t>24/03/2026 09:09:43</t>
  </si>
  <si>
    <t>24/03/2026 00:00:00</t>
  </si>
  <si>
    <t>24/03/2026 13:44:31</t>
  </si>
  <si>
    <t>37178350 - ROSA ESPINE4L BRICEÑO</t>
  </si>
  <si>
    <t>24/03/2026 13:58:33</t>
  </si>
  <si>
    <t>en respuesta a solicitud vía correo APE del 10-03-2026 se procede a realizar soporte de formación superior y experiencia laboral.</t>
  </si>
  <si>
    <t>1093294589 - YARITH NICOLLE MORA JAIME</t>
  </si>
  <si>
    <t>24/03/2026 14:12:59</t>
  </si>
  <si>
    <t>En respuesta a solicitud vía correo APE el día 12-03-2026 se procede a realizar soporte de educación superior y experiencias laborales.</t>
  </si>
  <si>
    <t>63526909 - LINNET MARIA SUAREZ BUITRAGO</t>
  </si>
  <si>
    <t>24/03/2026 15:28:45</t>
  </si>
  <si>
    <t>1090368853 - ZULLY ADRIANA CORREDOR MENDOZA</t>
  </si>
  <si>
    <t>24/03/2026 15:34:37</t>
  </si>
  <si>
    <t>1090459290 - YURANY KARIN PARADA JAIMES</t>
  </si>
  <si>
    <t>24/03/2026 17:47:56</t>
  </si>
  <si>
    <t>584976104 - EFRAIN ALEJANDRO GUZMAN SANTAMARIA</t>
  </si>
  <si>
    <t>26/03/2026 10:02:11</t>
  </si>
  <si>
    <t>26/03/2026 00:00:00</t>
  </si>
  <si>
    <t>88310462 - DANIEL ANDRES SALINAS GARAVITO</t>
  </si>
  <si>
    <t>01/04/2026 08:13:44</t>
  </si>
  <si>
    <t>01/04/2026 00:00:00</t>
  </si>
  <si>
    <t>Se realiza actualización de datos básicos,se restablece contraseña y se le indica registrar formación académica , experiencia laboral con los soportes correspondientes.</t>
  </si>
  <si>
    <t>84037969 - JEOVANIS ARIZA DAZA</t>
  </si>
  <si>
    <t>01/04/2026 14:42:08</t>
  </si>
  <si>
    <t>Se realiza orientacion del manejo del aplicativo, se soporta documentos de experiencia laboral.</t>
  </si>
  <si>
    <t>1093778725 - JOHAN ANDRES FONTECHA RINCON</t>
  </si>
  <si>
    <t>07/04/2026 09:03:39</t>
  </si>
  <si>
    <t>07/04/2026 00:00:00</t>
  </si>
  <si>
    <t>27592332 - NELLY ALVAREZ APONTE</t>
  </si>
  <si>
    <t>07/04/2026 09:33:53</t>
  </si>
  <si>
    <t>1005043815 - MAYULY MARCELA RODRIGUEZ GALVAN</t>
  </si>
  <si>
    <t>07/04/2026 09:40:02</t>
  </si>
  <si>
    <t>88174982 - ADOLFO BARRIOS GARCIA</t>
  </si>
  <si>
    <t>07/04/2026 09:46:56</t>
  </si>
  <si>
    <t>Se registra y se le realiza orientación en el manejo del aplicativo APE, se le explica el paso a paso de como de actualizar documentos de estudio, curso y experiencia laboral con su respectivo soporte en PDF.(CRAV)</t>
  </si>
  <si>
    <t>07/04/2026 09:56:31</t>
  </si>
  <si>
    <t>07/04/2026 10:11:51</t>
  </si>
  <si>
    <t>1007880120 - LILIANA CELIS BURGOS</t>
  </si>
  <si>
    <t>07/04/2026 11:28:22</t>
  </si>
  <si>
    <t>1093922734 - ANYERSY YULIANA JAIMES RODRIGUEZ</t>
  </si>
  <si>
    <t>08/04/2026 14:25:46</t>
  </si>
  <si>
    <t>08/04/2026 00:00:00</t>
  </si>
  <si>
    <t>09/04/2026 10:10:11</t>
  </si>
  <si>
    <t>09/04/2026 00:00:00</t>
  </si>
  <si>
    <t>1100016257 - NICOL VALENTINA ALTAHONA MOLINA</t>
  </si>
  <si>
    <t>09/04/2026 10:43:54</t>
  </si>
  <si>
    <t>09/04/2026 10:54:34</t>
  </si>
  <si>
    <t>09/04/2026 10:57:53</t>
  </si>
  <si>
    <t>09/04/2026 15:47:19</t>
  </si>
  <si>
    <t>09/04/2026 16:13:46</t>
  </si>
  <si>
    <t>09/04/2026 16:19:51</t>
  </si>
  <si>
    <t>09/04/2026 16:53:24</t>
  </si>
  <si>
    <t>10/04/2026 07:24:00</t>
  </si>
  <si>
    <t>10/04/2026 00:00:00</t>
  </si>
  <si>
    <t>10/04/2026 07:28:17</t>
  </si>
  <si>
    <t>10/04/2026 07:33:45</t>
  </si>
  <si>
    <t>10/04/2026 07:37:50</t>
  </si>
  <si>
    <t>10/04/2026 07:42:57</t>
  </si>
  <si>
    <t>10/04/2026 07:47:24</t>
  </si>
  <si>
    <t>10/04/2026 07:51:49</t>
  </si>
  <si>
    <t>10/04/2026 07:56:39</t>
  </si>
  <si>
    <t>10/04/2026 08:15:53</t>
  </si>
  <si>
    <t>10/04/2026 08:19:22</t>
  </si>
  <si>
    <t>10/04/2026 08:33:06</t>
  </si>
  <si>
    <t>10/04/2026 08:55:05</t>
  </si>
  <si>
    <t>10/04/2026 09:01:47</t>
  </si>
  <si>
    <t>10/04/2026 09:10:14</t>
  </si>
  <si>
    <t>10/04/2026 09:19:19</t>
  </si>
  <si>
    <t>10/04/2026 09:44:09</t>
  </si>
  <si>
    <t>10/04/2026 09:59:38</t>
  </si>
  <si>
    <t>10/04/2026 10:10:06</t>
  </si>
  <si>
    <t>10/04/2026 10:29:20</t>
  </si>
  <si>
    <t>10/04/2026 10:40:26</t>
  </si>
  <si>
    <t>10/04/2026 10:58:36</t>
  </si>
  <si>
    <t>10/04/2026 11:42:40</t>
  </si>
  <si>
    <t>10/04/2026 11:48:07</t>
  </si>
  <si>
    <t>10/04/2026 11:51:30</t>
  </si>
  <si>
    <t>10/04/2026 12:01:49</t>
  </si>
  <si>
    <t>10/04/2026 12:06:00</t>
  </si>
  <si>
    <t>10/04/2026 12:09:11</t>
  </si>
  <si>
    <t>10/04/2026 12:19:27</t>
  </si>
  <si>
    <t>10/04/2026 12:23:45</t>
  </si>
  <si>
    <t>10/04/2026 12:31:46</t>
  </si>
  <si>
    <t>10/04/2026 12:36:09</t>
  </si>
  <si>
    <t>10/04/2026 12:41:15</t>
  </si>
  <si>
    <t>14/04/2026 09:29:23</t>
  </si>
  <si>
    <t>14/04/2026 00:00:00</t>
  </si>
  <si>
    <t>Se realiza soporte de documentos de formación académica,experiencia laboral, generando envió directo a vacantes de trabajo social y auxiliar administrativo.</t>
  </si>
  <si>
    <t>1193275036 - JOLMAR ADRIAN ANGARITA SANCHEZ</t>
  </si>
  <si>
    <t>14/04/2026 11:33:03</t>
  </si>
  <si>
    <t>Se realiza orientacion del manejo del aplicativo, se le indica actualizar formación educativa,experiencia laboral con los soportes correspondientes.</t>
  </si>
  <si>
    <t>1093772240 - PAOLA ANDREA BERNAL RUBIO</t>
  </si>
  <si>
    <t>14/04/2026 11:33:17</t>
  </si>
  <si>
    <t>1090477366 - PAULA ANDREA RODRIGUEZ ROMERO</t>
  </si>
  <si>
    <t>14/04/2026 11:37:41</t>
  </si>
  <si>
    <t>37279885 - NOYRA  MIRELLA SANDOVAL MONTAÑEZ</t>
  </si>
  <si>
    <t>10/04/2026 07:08:03</t>
  </si>
  <si>
    <t>901368664 - RESERMAQ S.A.S</t>
  </si>
  <si>
    <t>10/04/2026 07:09:02</t>
  </si>
  <si>
    <t>NIT 901494473 - LIBERR CORP SAS</t>
  </si>
  <si>
    <t>24/03/2026 08:45:46</t>
  </si>
  <si>
    <t>24/03/2026 16:15:43</t>
  </si>
  <si>
    <t>26/03/2026 09:50:57</t>
  </si>
  <si>
    <t>26/03/2026 09:54:11</t>
  </si>
  <si>
    <t>26/03/2026 09:56:16</t>
  </si>
  <si>
    <t>26/03/2026 09:56:44</t>
  </si>
  <si>
    <t>26/03/2026 09:57:40</t>
  </si>
  <si>
    <t>26/03/2026 09:58:17</t>
  </si>
  <si>
    <t>30/03/2026 14:00:25</t>
  </si>
  <si>
    <t>30/03/2026 14:03:13</t>
  </si>
  <si>
    <t>NIT 900487872 - DISTRIBUCIONES LUIS FRANCISCO DURAN OMAÑA DEL ORIENTE SAS</t>
  </si>
  <si>
    <t>01/04/2026 10:27:14</t>
  </si>
  <si>
    <t>01/04/2026 13:34:25</t>
  </si>
  <si>
    <t>01/04/2026 14:45:10</t>
  </si>
  <si>
    <t>01/04/2026 14:46:15</t>
  </si>
  <si>
    <t>07/04/2026 09:08:51</t>
  </si>
  <si>
    <t>07/04/2026 09:09:05</t>
  </si>
  <si>
    <t>07/04/2026 09:09:26</t>
  </si>
  <si>
    <t>07/04/2026 12:13:01</t>
  </si>
  <si>
    <t>07/04/2026 12:13:23</t>
  </si>
  <si>
    <t>NIT 900113271 - ACCION INTEGRAL CONTRA LAS MINAS ANTIPERSONAL AICMA</t>
  </si>
  <si>
    <t>08/04/2026 09:37:27</t>
  </si>
  <si>
    <t>NIT 807001530 - TEMPORAL SA</t>
  </si>
  <si>
    <t>08/04/2026 10:00:57</t>
  </si>
  <si>
    <t>08/04/2026 10:01:42</t>
  </si>
  <si>
    <t>NIT 9007506889 - SANDICOL S.A.S.</t>
  </si>
  <si>
    <t>09/04/2026 10:02:04</t>
  </si>
  <si>
    <t>09/04/2026 10:02:55</t>
  </si>
  <si>
    <t>09/04/2026 10:04:30</t>
  </si>
  <si>
    <t>NIT 901368664 - RESERMAQ S.A.S</t>
  </si>
  <si>
    <t>10/04/2026 07:14:09</t>
  </si>
  <si>
    <t>10/04/2026 07:14:40</t>
  </si>
  <si>
    <t>10/04/2026 07:14:45</t>
  </si>
  <si>
    <t>CCFP 999537 - SENA NORTE SDER   CENTRO DE LA INDUSTRIA LA EMPRESA Y LOS SERVICIOS  CIES</t>
  </si>
  <si>
    <t>13/04/2026 14:25:28</t>
  </si>
  <si>
    <t>13/04/2026 14:35:12</t>
  </si>
  <si>
    <t>13/04/2026 14:40:05</t>
  </si>
  <si>
    <t>13/04/2026 14:53:29</t>
  </si>
  <si>
    <t>13/04/2026 14:56:15</t>
  </si>
  <si>
    <t>13/04/2026 14:57:25</t>
  </si>
  <si>
    <t>13/04/2026 15:03:30</t>
  </si>
  <si>
    <t>13/04/2026 15:04:22</t>
  </si>
  <si>
    <t>13/04/2026 15:04:51</t>
  </si>
  <si>
    <t>13/04/2026 15:06:27</t>
  </si>
  <si>
    <t>13/04/2026 15:07:15</t>
  </si>
  <si>
    <t>13/04/2026 15:08:00</t>
  </si>
  <si>
    <t>NIT 901106886 - GLOBAL AMERICANA DE SERVICIOS SAS</t>
  </si>
  <si>
    <t>13/04/2026 16:28:47</t>
  </si>
  <si>
    <t>13/04/2026 16:29:31</t>
  </si>
  <si>
    <t>13/04/2026 16:54:09</t>
  </si>
  <si>
    <t>14/04/2026 08:38:07</t>
  </si>
  <si>
    <t>14/04/2026 08:53:36</t>
  </si>
  <si>
    <t>01/04/2026 14:42:26</t>
  </si>
  <si>
    <t>07/04/2026 12:10:46</t>
  </si>
  <si>
    <t>13/04/2026 14:40:24</t>
  </si>
  <si>
    <t>13/04/2026 14:57:35</t>
  </si>
  <si>
    <t>13/04/2026 15:05:03</t>
  </si>
  <si>
    <t>13/04/2026 15:08:16</t>
  </si>
  <si>
    <t>13/04/2026 16:50:33</t>
  </si>
  <si>
    <t>14/04/2026 11:25:22</t>
  </si>
  <si>
    <t>14/04/2026 16:39:32</t>
  </si>
  <si>
    <t>1091362022 - MICHELL STEFANY MANTILLA OLIVARES</t>
  </si>
  <si>
    <t>14/04/2026 16:39:47</t>
  </si>
  <si>
    <t>14/04/2026 16:45:42</t>
  </si>
  <si>
    <t>1092536333 - LUIS EDUARDO GALVIS MENDEZ</t>
  </si>
  <si>
    <t>14/04/2026 16:45:57</t>
  </si>
  <si>
    <t>14/04/2026 16:49:59</t>
  </si>
  <si>
    <t>1093758324 - MAYLYN YARLEIDY BERRIO ORTIZ</t>
  </si>
  <si>
    <t>14/04/2026 16:50:16</t>
  </si>
  <si>
    <t>15/04/2026 09:11:00</t>
  </si>
  <si>
    <t>1094221989 - MELANY JICELL URIBE CELIS</t>
  </si>
  <si>
    <t>15/04/2026 09:11:15</t>
  </si>
  <si>
    <t>15/04/2026 09:13:59</t>
  </si>
  <si>
    <t>586494364 - CRISTAL SHERILL MELENDEZ MENDEZ</t>
  </si>
  <si>
    <t>15/04/2026 09:14:17</t>
  </si>
  <si>
    <t>15/04/2026 12:13:08</t>
  </si>
  <si>
    <t>1004921678 - CIRO ALEXANDER TORRADO RAMIREZ</t>
  </si>
  <si>
    <t>15/04/2026 12:13:39</t>
  </si>
  <si>
    <t>16/04/2026 10:55:58</t>
  </si>
  <si>
    <t>53053508 - NILFA CRISTINA SANCHEZ PARRA</t>
  </si>
  <si>
    <t>16/04/2026 10:56:17</t>
  </si>
  <si>
    <t>16/04/2026 10:59:11</t>
  </si>
  <si>
    <t>5482684 - MIGUEL ANGEL GARCIA GARCIA</t>
  </si>
  <si>
    <t>16/04/2026 10:59:29</t>
  </si>
  <si>
    <t>16/04/2026 11:03:20</t>
  </si>
  <si>
    <t>1029650719 - LUISA VALENTINA ZORRO SANCHEZ</t>
  </si>
  <si>
    <t>16/04/2026 11:04:09</t>
  </si>
  <si>
    <t>16/04/2026 11:24:50</t>
  </si>
  <si>
    <t>586701133 - KEVIN ARMANDO CONTRERAS ROJAS</t>
  </si>
  <si>
    <t>16/04/2026 11:27:59</t>
  </si>
  <si>
    <t>16/04/2026 11:32:29</t>
  </si>
  <si>
    <t>60371643 - HEIDIS PATRICIA RAMOS RIOS</t>
  </si>
  <si>
    <t>16/04/2026 11:32:46</t>
  </si>
  <si>
    <t>16/04/2026 11:37:11</t>
  </si>
  <si>
    <t>1093759343 - HASLLY VALENTINA MENDOZA RICO</t>
  </si>
  <si>
    <t>16/04/2026 11:37:28</t>
  </si>
  <si>
    <t>16/04/2026 11:41:13</t>
  </si>
  <si>
    <t>1091532618 - DIANA AMAYA VACCA</t>
  </si>
  <si>
    <t>16/04/2026 11:41:31</t>
  </si>
  <si>
    <t>16/04/2026 11:48:17</t>
  </si>
  <si>
    <t>1091375069 - DAYANA GODOY LOPEZ</t>
  </si>
  <si>
    <t>16/04/2026 11:48:39</t>
  </si>
  <si>
    <t>16/04/2026 11:51:22</t>
  </si>
  <si>
    <t>1005038416 - CRISTIAN YESID PABON PARADA</t>
  </si>
  <si>
    <t>16/04/2026 15:14:33</t>
  </si>
  <si>
    <t>585161351 - VICMAR MARIUSVI LEDEZMA COLMENARES</t>
  </si>
  <si>
    <t>16/04/2026 15:14:53</t>
  </si>
  <si>
    <t>16/04/2026 15:18:08</t>
  </si>
  <si>
    <t>60350180 - MARITZA GRAJALES ORTIZ</t>
  </si>
  <si>
    <t>16/04/2026 15:20:08</t>
  </si>
  <si>
    <t>16/04/2026 15:28:26</t>
  </si>
  <si>
    <t>88311082 - JOSE MIGUEL GODOY BLANCO</t>
  </si>
  <si>
    <t>17/04/2026 09:13:26</t>
  </si>
  <si>
    <t>31122435 - NERIA ROSALYN ROMERO CONTRERAS</t>
  </si>
  <si>
    <t>17/04/2026 09:13:42</t>
  </si>
  <si>
    <t>17/04/2026 09:17:36</t>
  </si>
  <si>
    <t>1062879870 - MARLIN SOFIA ORTIZ MARQUEZ</t>
  </si>
  <si>
    <t>17/04/2026 09:17:51</t>
  </si>
  <si>
    <t>17/04/2026 09:21:29</t>
  </si>
  <si>
    <t>1093776023 - MAYERLIN DANELIS PEREZ MENDEZ</t>
  </si>
  <si>
    <t>17/04/2026 09:21:46</t>
  </si>
  <si>
    <t>17/04/2026 09:29:32</t>
  </si>
  <si>
    <t>1090514243 - CRISTIAN ALEJANDRO ROMAN ARAQUE</t>
  </si>
  <si>
    <t>17/04/2026 09:29:50</t>
  </si>
  <si>
    <t>17/04/2026 09:33:09</t>
  </si>
  <si>
    <t>586079709 - IRVING GABRIEL CURVELO SANCHEZ</t>
  </si>
  <si>
    <t>17/04/2026 09:36:40</t>
  </si>
  <si>
    <t>1090458509 - KAREN JIMENA DURAN ASCANIO</t>
  </si>
  <si>
    <t>17/04/2026 09:36:56</t>
  </si>
  <si>
    <t>17/04/2026 09:37:51</t>
  </si>
  <si>
    <t>17/04/2026 09:45:07</t>
  </si>
  <si>
    <t>1090443267 - LUZ DARY RINCON DELGADILLO</t>
  </si>
  <si>
    <t>17/04/2026 09:45:22</t>
  </si>
  <si>
    <t>17/04/2026 09:47:45</t>
  </si>
  <si>
    <t>1093595747 - KEVIN DANIEL MELO GARCIA</t>
  </si>
  <si>
    <t>17/04/2026 09:48:00</t>
  </si>
  <si>
    <t>17/04/2026 09:50:26</t>
  </si>
  <si>
    <t>1090430603 - NURY YERALDIN JAIMES LOPEZ</t>
  </si>
  <si>
    <t>17/04/2026 09:50:43</t>
  </si>
  <si>
    <t>17/04/2026 10:00:11</t>
  </si>
  <si>
    <t>1092527573 - LUISA MARIA AGUILAR CABALLERO</t>
  </si>
  <si>
    <t>17/04/2026 10:00:56</t>
  </si>
  <si>
    <t>17/04/2026 10:03:24</t>
  </si>
  <si>
    <t>1091359122 - MICHELL SAURITH CARRILLO CONTRERAS</t>
  </si>
  <si>
    <t>17/04/2026 10:05:15</t>
  </si>
  <si>
    <t>17/04/2026 10:08:03</t>
  </si>
  <si>
    <t>19611000 - FELIX CASTRO GRISMALDO</t>
  </si>
  <si>
    <t>17/04/2026 10:08:20</t>
  </si>
  <si>
    <t>17/04/2026 10:12:36</t>
  </si>
  <si>
    <t>1093782964 - PAOLA ANDREA VERA VILLAMIZAR</t>
  </si>
  <si>
    <t>17/04/2026 10:12:59</t>
  </si>
  <si>
    <t>17/04/2026 10:19:28</t>
  </si>
  <si>
    <t>60291358 - BLANCA NAYIBE GAMBOA TORRES</t>
  </si>
  <si>
    <t>17/04/2026 10:19:43</t>
  </si>
  <si>
    <t>17/04/2026 10:22:42</t>
  </si>
  <si>
    <t>1093739705 - JAKELINE PEREZ GELVEZ</t>
  </si>
  <si>
    <t>17/04/2026 10:23:01</t>
  </si>
  <si>
    <t>17/04/2026 10:25:44</t>
  </si>
  <si>
    <t>66852332 - PIEDAD LOZANO DELGADO</t>
  </si>
  <si>
    <t>17/04/2026 10:26:03</t>
  </si>
  <si>
    <t>17/04/2026 10:28:31</t>
  </si>
  <si>
    <t>37345611 - MARIA ISABEL RIVERA MARTINEZ</t>
  </si>
  <si>
    <t>17/04/2026 10:28:53</t>
  </si>
  <si>
    <t>17/04/2026 10:32:15</t>
  </si>
  <si>
    <t>5249881 - CARLOS VICENTE BURBANO ROSERO</t>
  </si>
  <si>
    <t>17/04/2026 10:32:30</t>
  </si>
  <si>
    <t>17/04/2026 10:39:09</t>
  </si>
  <si>
    <t>33253607 - FABIOLA MERCEDES GOMEZ GOMEZ</t>
  </si>
  <si>
    <t>17/04/2026 10:39:28</t>
  </si>
  <si>
    <t>17/04/2026 10:50:24</t>
  </si>
  <si>
    <t>60295382 - INIRIDA TOLOZA ORTEGA</t>
  </si>
  <si>
    <t>17/04/2026 10:50:57</t>
  </si>
  <si>
    <t>17/04/2026 10:58:06</t>
  </si>
  <si>
    <t>583243794 - GISELA DURAN GONZALEZ</t>
  </si>
  <si>
    <t>17/04/2026 10:58:26</t>
  </si>
  <si>
    <t>17/04/2026 11:01:39</t>
  </si>
  <si>
    <t>584855391 - JOHANNA MARQUEZ</t>
  </si>
  <si>
    <t>17/04/2026 11:01:55</t>
  </si>
  <si>
    <t>17/04/2026 11:05:12</t>
  </si>
  <si>
    <t>37313200 - ELIZABETH QUINTERO NOGOA</t>
  </si>
  <si>
    <t>17/04/2026 11:05:32</t>
  </si>
  <si>
    <t>17/04/2026 11:08:11</t>
  </si>
  <si>
    <t>80009732 - LUIS GUSTAVO VARGAS</t>
  </si>
  <si>
    <t>17/04/2026 11:08:25</t>
  </si>
  <si>
    <t>17/04/2026 11:12:50</t>
  </si>
  <si>
    <t>27893396 - NNELLIS DEL SOCORRO TORO BALDOVINO</t>
  </si>
  <si>
    <t>17/04/2026 11:13:04</t>
  </si>
  <si>
    <t>17/04/2026 11:15:54</t>
  </si>
  <si>
    <t>1092343632 - MARLY KATHERINE CELIS RIVERA</t>
  </si>
  <si>
    <t>17/04/2026 11:16:15</t>
  </si>
  <si>
    <t>17/04/2026 11:19:57</t>
  </si>
  <si>
    <t>1094046343 - ANDRES FELIPE JAIMES CARRILLO</t>
  </si>
  <si>
    <t>17/04/2026 11:20:25</t>
  </si>
  <si>
    <t>17/04/2026 11:23:10</t>
  </si>
  <si>
    <t>1093590807 - JOSE ALEJANDRO CACERES RAMOS</t>
  </si>
  <si>
    <t>17/04/2026 11:23:31</t>
  </si>
  <si>
    <t>17/04/2026 11:26:41</t>
  </si>
  <si>
    <t>1092525682 - KEVIN ISRAEL HERNANDEZ ACOSTA</t>
  </si>
  <si>
    <t>17/04/2026 11:27:00</t>
  </si>
  <si>
    <t>17/04/2026 11:30:01</t>
  </si>
  <si>
    <t>1092528078 - KEVIN YASSET GAMBOA BUITRAGO</t>
  </si>
  <si>
    <t>17/04/2026 11:30:20</t>
  </si>
  <si>
    <t>17/04/2026 11:32:54</t>
  </si>
  <si>
    <t>1004846049 - OMAR ALEJANDRO PEÑA URBINA</t>
  </si>
  <si>
    <t>17/04/2026 11:33:12</t>
  </si>
  <si>
    <t>17/04/2026 11:35:50</t>
  </si>
  <si>
    <t>1092941366 - ANGIE DANIELA ROJAS TORRES</t>
  </si>
  <si>
    <t>17/04/2026 11:36:05</t>
  </si>
  <si>
    <t>17/04/2026 11:39:08</t>
  </si>
  <si>
    <t>1092527194 - CRISTHIAN MANUEL TORRES GONZALEZ</t>
  </si>
  <si>
    <t>17/04/2026 11:39:23</t>
  </si>
  <si>
    <t>17/04/2026 11:45:41</t>
  </si>
  <si>
    <t>1006409998 - HERMES DUVAN MORENO BARCENAS</t>
  </si>
  <si>
    <t>17/04/2026 11:45:59</t>
  </si>
  <si>
    <t>17/04/2026 11:48:40</t>
  </si>
  <si>
    <t>1091391080 - JESUS ALEXIS GARCIA CALDERON</t>
  </si>
  <si>
    <t>17/04/2026 11:49:03</t>
  </si>
  <si>
    <t>17/04/2026 11:52:17</t>
  </si>
  <si>
    <t>1093592453 - RODRIGO RUEDA CAÑAS</t>
  </si>
  <si>
    <t>17/04/2026 11:52:33</t>
  </si>
  <si>
    <t>17/04/2026 11:54:55</t>
  </si>
  <si>
    <t>88253255 - GERSON GIOVANNY IBARRA JAIMES</t>
  </si>
  <si>
    <t>17/04/2026 11:55:10</t>
  </si>
  <si>
    <t>17/04/2026 11:57:24</t>
  </si>
  <si>
    <t>1093745031 - RUTH BELEN PINEDA GOMEZ</t>
  </si>
  <si>
    <t>17/04/2026 11:57:40</t>
  </si>
  <si>
    <t>17/04/2026 12:00:18</t>
  </si>
  <si>
    <t>1091807265 - ALEXIS ERNESTO ROJAS FLOREZ</t>
  </si>
  <si>
    <t>17/04/2026 12:00:33</t>
  </si>
  <si>
    <t>17/04/2026 12:03:00</t>
  </si>
  <si>
    <t>1090473252 - BELKIS YOHANNA CUELLO UREÑA</t>
  </si>
  <si>
    <t>17/04/2026 12:03:20</t>
  </si>
  <si>
    <t>17/04/2026 12:06:24</t>
  </si>
  <si>
    <t>88252441 - UBERNEL SALAZAR CHONA</t>
  </si>
  <si>
    <t>17/04/2026 12:06:41</t>
  </si>
  <si>
    <t>17/04/2026 12:09:33</t>
  </si>
  <si>
    <t>1090403975 - JESSICA MARIA MORA MIRANDA</t>
  </si>
  <si>
    <t>17/04/2026 12:09:50</t>
  </si>
  <si>
    <t>17/04/2026 12:12:33</t>
  </si>
  <si>
    <t>1004998078 - DANNA FERNANDA SERPA CONTRERAS</t>
  </si>
  <si>
    <t>17/04/2026 12:13:13</t>
  </si>
  <si>
    <t>17/04/2026 12:16:22</t>
  </si>
  <si>
    <t>1091965129 - RAUL ANDRES PEREZ BARBOSA</t>
  </si>
  <si>
    <t>17/04/2026 12:17:12</t>
  </si>
  <si>
    <t>17/04/2026 12:19:32</t>
  </si>
  <si>
    <t>1004877108 - BRAYAN ALEXIS BAUTISTA LINDARTE</t>
  </si>
  <si>
    <t>17/04/2026 12:20:18</t>
  </si>
  <si>
    <t>17/04/2026 12:22:29</t>
  </si>
  <si>
    <t>1090457598 - HONER SNEYDER BASTOS FLOREZ</t>
  </si>
  <si>
    <t>17/04/2026 12:23:05</t>
  </si>
  <si>
    <t>17/04/2026 12:29:08</t>
  </si>
  <si>
    <t>1092337099 - GERSON ENRIQUE MORA SANTIESTEVIS</t>
  </si>
  <si>
    <t>17/04/2026 12:29:56</t>
  </si>
  <si>
    <t>17/04/2026 12:32:57</t>
  </si>
  <si>
    <t>91157122 - VLADIMIR CARRILLO RAMIREZ</t>
  </si>
  <si>
    <t>17/04/2026 12:33:14</t>
  </si>
  <si>
    <t>14/04/2026 16:40:01</t>
  </si>
  <si>
    <t>Se realiza registro y se genera orientación del manejo del aplicativo por medio de correo electrónico donde se envía paso a paso de como actualizar la hoja de vida.</t>
  </si>
  <si>
    <t>14/04/2026 16:46:13</t>
  </si>
  <si>
    <t>14/04/2026 16:50:32</t>
  </si>
  <si>
    <t>15/04/2026 09:11:30</t>
  </si>
  <si>
    <t>15/04/2026 00:00:00</t>
  </si>
  <si>
    <t>15/04/2026 09:14:30</t>
  </si>
  <si>
    <t>15/04/2026 12:17:03</t>
  </si>
  <si>
    <t>Se realiza registro y  orientacion del manejo del aplicativo, se le indica registra información académica y experiencia laborales.</t>
  </si>
  <si>
    <t>16/04/2026 10:56:51</t>
  </si>
  <si>
    <t>16/04/2026 00:00:00</t>
  </si>
  <si>
    <t>16/04/2026 10:59:44</t>
  </si>
  <si>
    <t>16/04/2026 11:04:35</t>
  </si>
  <si>
    <t>luisa.dacris123@gmail.com</t>
  </si>
  <si>
    <t>16/04/2026 11:28:14</t>
  </si>
  <si>
    <t>16/04/2026 11:33:01</t>
  </si>
  <si>
    <t>16/04/2026 11:37:46</t>
  </si>
  <si>
    <t>16/04/2026 11:41:56</t>
  </si>
  <si>
    <t>16/04/2026 11:49:07</t>
  </si>
  <si>
    <t>16/04/2026 15:15:10</t>
  </si>
  <si>
    <t>16/04/2026 15:21:36</t>
  </si>
  <si>
    <t>16/04/2026 15:29:21</t>
  </si>
  <si>
    <t>17/04/2026 09:13:56</t>
  </si>
  <si>
    <t>17/04/2026 00:00:00</t>
  </si>
  <si>
    <t>17/04/2026 09:18:08</t>
  </si>
  <si>
    <t>17/04/2026 09:22:03</t>
  </si>
  <si>
    <t>17/04/2026 09:23:55</t>
  </si>
  <si>
    <t>1090531734 - INGRID TATIANA ORTIZ URBINA</t>
  </si>
  <si>
    <t>17/04/2026 09:30:10</t>
  </si>
  <si>
    <t>17/04/2026 09:33:50</t>
  </si>
  <si>
    <t>17/04/2026 09:37:08</t>
  </si>
  <si>
    <t>17/04/2026 09:45:38</t>
  </si>
  <si>
    <t>17/04/2026 09:48:13</t>
  </si>
  <si>
    <t>17/04/2026 09:50:58</t>
  </si>
  <si>
    <t>17/04/2026 10:01:14</t>
  </si>
  <si>
    <t>17/04/2026 10:05:31</t>
  </si>
  <si>
    <t>17/04/2026 10:08:34</t>
  </si>
  <si>
    <t>17/04/2026 10:13:14</t>
  </si>
  <si>
    <t>17/04/2026 10:20:02</t>
  </si>
  <si>
    <t>17/04/2026 10:23:17</t>
  </si>
  <si>
    <t>17/04/2026 10:26:18</t>
  </si>
  <si>
    <t>17/04/2026 10:29:12</t>
  </si>
  <si>
    <t>17/04/2026 10:32:46</t>
  </si>
  <si>
    <t>17/04/2026 10:39:56</t>
  </si>
  <si>
    <t>17/04/2026 10:51:22</t>
  </si>
  <si>
    <t>17/04/2026 10:58:41</t>
  </si>
  <si>
    <t>17/04/2026 11:02:15</t>
  </si>
  <si>
    <t>17/04/2026 11:05:53</t>
  </si>
  <si>
    <t>17/04/2026 11:08:45</t>
  </si>
  <si>
    <t>17/04/2026 11:13:17</t>
  </si>
  <si>
    <t>17/04/2026 11:16:38</t>
  </si>
  <si>
    <t>17/04/2026 11:20:41</t>
  </si>
  <si>
    <t>17/04/2026 11:23:50</t>
  </si>
  <si>
    <t>17/04/2026 11:27:15</t>
  </si>
  <si>
    <t>17/04/2026 11:30:34</t>
  </si>
  <si>
    <t>17/04/2026 11:33:26</t>
  </si>
  <si>
    <t>17/04/2026 11:36:21</t>
  </si>
  <si>
    <t>17/04/2026 11:39:37</t>
  </si>
  <si>
    <t>17/04/2026 11:46:13</t>
  </si>
  <si>
    <t>17/04/2026 11:49:16</t>
  </si>
  <si>
    <t>17/04/2026 11:52:51</t>
  </si>
  <si>
    <t>17/04/2026 11:55:22</t>
  </si>
  <si>
    <t>17/04/2026 11:57:55</t>
  </si>
  <si>
    <t>17/04/2026 12:00:46</t>
  </si>
  <si>
    <t>17/04/2026 12:03:41</t>
  </si>
  <si>
    <t>17/04/2026 12:06:53</t>
  </si>
  <si>
    <t>17/04/2026 12:10:08</t>
  </si>
  <si>
    <t>17/04/2026 12:13:25</t>
  </si>
  <si>
    <t>17/04/2026 12:17:30</t>
  </si>
  <si>
    <t>17/04/2026 12:20:32</t>
  </si>
  <si>
    <t>17/04/2026 12:23:21</t>
  </si>
  <si>
    <t>17/04/2026 12:30:10</t>
  </si>
  <si>
    <t>17/04/2026 12:33:29</t>
  </si>
  <si>
    <t>17/04/2026 12:39:41</t>
  </si>
  <si>
    <t>1091681326 - ARBEY ANTONIO GUEVARA NAVARRO</t>
  </si>
  <si>
    <t>17/04/2026 12:40:16</t>
  </si>
  <si>
    <t>1093735093 - EDWAR FABIAN VELANDIA BARAJAS</t>
  </si>
  <si>
    <t>17/04/2026 12:42:07</t>
  </si>
  <si>
    <t>1091534254 - HECTOR EUARDO BARBOSA ASCANIO</t>
  </si>
  <si>
    <t>17/04/2026 12:42:57</t>
  </si>
  <si>
    <t>1092731204 - HECTOR SANTIAGO PEREZ GOMEZ</t>
  </si>
  <si>
    <t>17/04/2026 12:43:25</t>
  </si>
  <si>
    <t>1093798613 - HEYBER JOHANDRY ESTUPIÑAN MENESES</t>
  </si>
  <si>
    <t>17/04/2026 12:43:48</t>
  </si>
  <si>
    <t>13176868 - JESUS ALONSO CARVAJALINO GUILLIN</t>
  </si>
  <si>
    <t>17/04/2026 12:59:16</t>
  </si>
  <si>
    <t>1092176122 - KEIVIN CASTRO DURAN</t>
  </si>
  <si>
    <t>17/04/2026 13:02:09</t>
  </si>
  <si>
    <t>88137657 - LUIS JOSE VERGEL CASTILLA</t>
  </si>
  <si>
    <t>17/04/2026 13:02:31</t>
  </si>
  <si>
    <t>60302818 - MARIA DEL CARMEN PEREZ VEGA</t>
  </si>
  <si>
    <t>17/04/2026 13:03:39</t>
  </si>
  <si>
    <t>1092175671 - MARLON DAVID CARRASCAL ARENIZ</t>
  </si>
  <si>
    <t>17/04/2026 13:04:56</t>
  </si>
  <si>
    <t>1007283387 - ADRIAN CAMILO JAIME BOYANA</t>
  </si>
  <si>
    <t>17/04/2026 13:05:21</t>
  </si>
  <si>
    <t>1005075188 - DIEGO ALEJANDRO GARNICA BAYONA</t>
  </si>
  <si>
    <t>17/04/2026 13:05:46</t>
  </si>
  <si>
    <t>5469877 - JAVIER RUEDAS LEON</t>
  </si>
  <si>
    <t>17/04/2026 13:06:11</t>
  </si>
  <si>
    <t>1098751340 - JESUS ALBERTO REMOGA MIRANDA</t>
  </si>
  <si>
    <t>17/04/2026 13:06:37</t>
  </si>
  <si>
    <t>1091662034 - DANILO ANDREY YARURO SANCHEZ</t>
  </si>
  <si>
    <t>17/04/2026 13:07:15</t>
  </si>
  <si>
    <t>1091660864 - DARLIN MAURICIO PRADO CRIADO</t>
  </si>
  <si>
    <t>17/04/2026 13:07:38</t>
  </si>
  <si>
    <t>1064836861 - DEINER EDUARDO PEREZ CARDENAS</t>
  </si>
  <si>
    <t>17/04/2026 13:08:08</t>
  </si>
  <si>
    <t>585044200 - DAVID JOSE ESTEVES COVA</t>
  </si>
  <si>
    <t>17/04/2026 13:08:32</t>
  </si>
  <si>
    <t>1979968 - EVELIO RANGEL CONTRERAS</t>
  </si>
  <si>
    <t>17/04/2026 13:08:56</t>
  </si>
  <si>
    <t>1091673418 - ANDERSON CONTRERAS QUINTERO</t>
  </si>
  <si>
    <t>17/04/2026 13:09:21</t>
  </si>
  <si>
    <t>13176916 - DIOSAEL RANGEL CONTRERAS</t>
  </si>
  <si>
    <t>17/04/2026 13:10:24</t>
  </si>
  <si>
    <t>1134849596 - DIXON ESNEIDER PEREZ JULIO</t>
  </si>
  <si>
    <t>17/04/2026 13:11:10</t>
  </si>
  <si>
    <t>1004944884 - HAROLD ALBERTO OREJUELA MARQUEZ</t>
  </si>
  <si>
    <t>17/04/2026 13:11:34</t>
  </si>
  <si>
    <t>1090962160 - ELKIN JAVIER LAZARO QUINTERO</t>
  </si>
  <si>
    <t>17/04/2026 13:11:58</t>
  </si>
  <si>
    <t>1007447306 - MARLON LEONARDO NAVARRO PACHECO</t>
  </si>
  <si>
    <t>17/04/2026 13:12:21</t>
  </si>
  <si>
    <t>5470191 - RAMON ELIAS PEREZ</t>
  </si>
  <si>
    <t>17/04/2026 13:12:43</t>
  </si>
  <si>
    <t>13177088 - SAMUEL CORONEL ORTEGA</t>
  </si>
  <si>
    <t>17/04/2026 13:13:30</t>
  </si>
  <si>
    <t>88283833 - UBER ALONSO ORTIZ AMAYA</t>
  </si>
  <si>
    <t>17/04/2026 13:14:01</t>
  </si>
  <si>
    <t>1089745100 - JOSÉ MAURICIO CORRALES LOPEZ</t>
  </si>
  <si>
    <t>17/04/2026 13:14:21</t>
  </si>
  <si>
    <t>1091655530 - JUAN DAVID BALLESTERO VERGEL</t>
  </si>
  <si>
    <t>17/04/2026 13:14:45</t>
  </si>
  <si>
    <t>18924075 - EUGENIO CHINCHILLA VANEGAS</t>
  </si>
  <si>
    <t>20/04/2026 16:14:15</t>
  </si>
  <si>
    <t>1092531906 - KAREN DANIELA SALAZAR BECERRA</t>
  </si>
  <si>
    <t>20/04/2026 16:14:56</t>
  </si>
  <si>
    <t>21/04/2026 17:23:20</t>
  </si>
  <si>
    <t>1004803153 - CLAUDIA ESTHER VEGA CONTRERAS</t>
  </si>
  <si>
    <t>21/04/2026 17:23:36</t>
  </si>
  <si>
    <t>22/04/2026 10:57:30</t>
  </si>
  <si>
    <t>1091970416 - JESSMAN SAIR BAYONA SILVA</t>
  </si>
  <si>
    <t>22/04/2026 10:58:28</t>
  </si>
  <si>
    <t>22/04/2026 11:17:33</t>
  </si>
  <si>
    <t>1094047326 - JONHAL ESLEYDER CONTRERAS CONTRERAS</t>
  </si>
  <si>
    <t>22/04/2026 11:18:04</t>
  </si>
  <si>
    <t>22/04/2026 14:42:13</t>
  </si>
  <si>
    <t>1005053662 - JUSBLEIDY DAYANCE GARCIA MENDEZ</t>
  </si>
  <si>
    <t>22/04/2026 14:42:49</t>
  </si>
  <si>
    <t>22/04/2026 14:56:53</t>
  </si>
  <si>
    <t>1192789387 - JEISON JAVIER ARRIETA PARADA</t>
  </si>
  <si>
    <t>22/04/2026 14:57:12</t>
  </si>
  <si>
    <t>22/04/2026 15:22:49</t>
  </si>
  <si>
    <t>1090412804 - NANCY CAROLINA RODRIGUEZ CAMPEROS</t>
  </si>
  <si>
    <t>22/04/2026 15:23:06</t>
  </si>
  <si>
    <t>22/04/2026 16:38:30</t>
  </si>
  <si>
    <t>1111777402 - MARIA SINESTERRA VIVEROS</t>
  </si>
  <si>
    <t>28/04/2026 10:36:19</t>
  </si>
  <si>
    <t>68294533 - ZONIA URBINA OCHOA</t>
  </si>
  <si>
    <t>28/04/2026 10:36:38</t>
  </si>
  <si>
    <t>29/04/2026 08:50:36</t>
  </si>
  <si>
    <t>13497184 - GRIMALDO ALBERTO CORZO</t>
  </si>
  <si>
    <t>29/04/2026 08:50:54</t>
  </si>
  <si>
    <t>04/05/2026 08:38:23</t>
  </si>
  <si>
    <t>1092534994 - IVAN  SEBASTIAN ORTIZ ROJAS</t>
  </si>
  <si>
    <t>04/05/2026 08:38:42</t>
  </si>
  <si>
    <t>04/05/2026 10:46:40</t>
  </si>
  <si>
    <t>1090428604 - JAIRSINHO ALFREDO OLIVERA</t>
  </si>
  <si>
    <t>04/05/2026 10:47:06</t>
  </si>
  <si>
    <t>04/05/2026 10:53:47</t>
  </si>
  <si>
    <t>88194575 - HANS LOPEZ PAEZ</t>
  </si>
  <si>
    <t>04/05/2026 10:54:03</t>
  </si>
  <si>
    <t>04/05/2026 10:59:16</t>
  </si>
  <si>
    <t>1004942957 - YARLY QUINTERO AYALA</t>
  </si>
  <si>
    <t>04/05/2026 10:59:37</t>
  </si>
  <si>
    <t>04/05/2026 11:03:59</t>
  </si>
  <si>
    <t>1090481947 - ANGIE LISSETH PEREZ PATERNINA</t>
  </si>
  <si>
    <t>04/05/2026 11:04:14</t>
  </si>
  <si>
    <t>04/05/2026 11:08:44</t>
  </si>
  <si>
    <t>88241884 - JUAN CARLOS CONTRERAS CASTELLANOS</t>
  </si>
  <si>
    <t>04/05/2026 11:09:04</t>
  </si>
  <si>
    <t>04/05/2026 11:13:20</t>
  </si>
  <si>
    <t>1128450651 - LUIS ALFREDO TABORDA PIZARRO</t>
  </si>
  <si>
    <t>04/05/2026 11:13:40</t>
  </si>
  <si>
    <t>04/05/2026 11:25:26</t>
  </si>
  <si>
    <t>1102722180 - OLINTO VALVUENA ZAPATA</t>
  </si>
  <si>
    <t>04/05/2026 11:25:58</t>
  </si>
  <si>
    <t>04/05/2026 11:31:44</t>
  </si>
  <si>
    <t>1106777484 - YEFERZON ANDRES ORTIZ MORA</t>
  </si>
  <si>
    <t>04/05/2026 11:32:05</t>
  </si>
  <si>
    <t>04/05/2026 11:37:40</t>
  </si>
  <si>
    <t>1090467318 - DARWIN ANDRES CONTRERAS CASTELLANOS</t>
  </si>
  <si>
    <t>04/05/2026 11:37:55</t>
  </si>
  <si>
    <t>04/05/2026 14:20:17</t>
  </si>
  <si>
    <t>1128202895 - DAVID STIVEN PINEDA SARMIENTO</t>
  </si>
  <si>
    <t>04/05/2026 14:20:35</t>
  </si>
  <si>
    <t>08/05/2026 09:43:06</t>
  </si>
  <si>
    <t>37443628 - FANY ROA</t>
  </si>
  <si>
    <t>08/05/2026 09:43:36</t>
  </si>
  <si>
    <t>12/05/2026 13:34:20</t>
  </si>
  <si>
    <t>1093913887 - JOELI MENDEZ GARCIA</t>
  </si>
  <si>
    <t>12/05/2026 13:36:27</t>
  </si>
  <si>
    <t>13/05/2026 09:53:46</t>
  </si>
  <si>
    <t>1094396083 - MIGUEL ANGEL ACEVEDO GOMEZ</t>
  </si>
  <si>
    <t>20/04/2026 15:13:36</t>
  </si>
  <si>
    <t>20/04/2026 00:00:00</t>
  </si>
  <si>
    <t>Se realiza orientacion del manejo del aplicativo se restablece contraseña de betowa y se realiza registro a técnico asistencia administrativa.</t>
  </si>
  <si>
    <t>1090983942 - JUDITH NAVARRO SALAZAR</t>
  </si>
  <si>
    <t>20/04/2026 16:19:22</t>
  </si>
  <si>
    <t>Se realiza registra y se genera orientacion del manejo del aplicativo, indicando registrar formación académica,experiencia laboral con los soportes correspondiente, realiza registro en formación titula técnico salud publica</t>
  </si>
  <si>
    <t>21/04/2026 07:48:50</t>
  </si>
  <si>
    <t>21/04/2026 00:00:00</t>
  </si>
  <si>
    <t>Se realiza orientación del manejo del aplicativo, se restablece contraseña se le indica como descargar certificado registro APE</t>
  </si>
  <si>
    <t>1090525395 - BRYAN DAVID GOMEZ AYALA</t>
  </si>
  <si>
    <t>21/04/2026 08:36:41</t>
  </si>
  <si>
    <t>Se realiza actualización de correo, contraseña como respuesta a solicitud correo APE EL 09-04-2026</t>
  </si>
  <si>
    <t>1092350070 - MAYRA ALEJANDRA ARIAS ACUÑA</t>
  </si>
  <si>
    <t>21/04/2026 09:44:56</t>
  </si>
  <si>
    <t>1092646817 - NELIMAR GARCIA PEÑALOZA</t>
  </si>
  <si>
    <t>21/04/2026 09:57:54</t>
  </si>
  <si>
    <t>1091397709 - MARIA ALEJANDRA CRUZ PEÑALOZA</t>
  </si>
  <si>
    <t>21/04/2026 10:52:23</t>
  </si>
  <si>
    <t>Se realiza orientacion del manejo del aplicativo, se realiza registro en formación titulada técnico cosmetologia</t>
  </si>
  <si>
    <t>1091396945 - ERIKA ANDREINA BAYONA CARRILLO</t>
  </si>
  <si>
    <t>21/04/2026 11:34:10</t>
  </si>
  <si>
    <t>Se realizo orientacion del manejo aplicativo, se realizo restablecimiento de contraseña y registro a formación titulada técnico de cosmetologia</t>
  </si>
  <si>
    <t>1090434700 - HASBLEIDY ANDREA SUAREZ</t>
  </si>
  <si>
    <t>21/04/2026 11:39:34</t>
  </si>
  <si>
    <t>Se realiza orientacion del manejo del aplicativo, se restablece contraseña y se registra a formación titulada de auxiliar de cocina.</t>
  </si>
  <si>
    <t>1093772378 - ONEY JAVIER GUTIERREZ GUTIERREZ</t>
  </si>
  <si>
    <t>21/04/2026 14:53:32</t>
  </si>
  <si>
    <t>Se realiza orientación, registro formación titulada técnico cosmetología</t>
  </si>
  <si>
    <t>586917072 - YEIMARY DEL CARMEN HERAS</t>
  </si>
  <si>
    <t>21/04/2026 17:25:23</t>
  </si>
  <si>
    <t>Se realiza registro en el aplicativo ape,se orienta en el manejo indicando registrar formación académica y experiencia laboral y en formación titulada auxiliar de cocina.</t>
  </si>
  <si>
    <t>22/04/2026 10:19:26</t>
  </si>
  <si>
    <t>22/04/2026 00:00:00</t>
  </si>
  <si>
    <t>Se realiza orientación del manejo del aplicativo, actualización de contraseña se soporta formación académica y experiencia laboral.</t>
  </si>
  <si>
    <t>1090455131 - LUIS ANGEL GUERRERO CONTRERAS</t>
  </si>
  <si>
    <t>22/04/2026 11:00:16</t>
  </si>
  <si>
    <t>22/04/2026 11:18:19</t>
  </si>
  <si>
    <t>22/04/2026 11:36:21</t>
  </si>
  <si>
    <t>5490160 - FABIAN MIGUEL LOBO LAMUS</t>
  </si>
  <si>
    <t>22/04/2026 11:51:21</t>
  </si>
  <si>
    <t>Se realiza orientación y registro en formación titulada de tecnico elaboración audiovisuales.</t>
  </si>
  <si>
    <t>1092943317 - OMAR YESID MARTINEZ BENITEZ</t>
  </si>
  <si>
    <t>22/04/2026 14:44:05</t>
  </si>
  <si>
    <t>Se realiza registro y orientación del manejo del aplicativo, se le indica registrar información académica, experiencia laboral con los soportes correspondientes, se realiza registro formación titulada.</t>
  </si>
  <si>
    <t>22/04/2026 14:58:35</t>
  </si>
  <si>
    <t>Se realiza registro y orientación del manejo del aplicativo, se le indica registrar información académica, experiencia laboral con los soportes correspondientes, se registra formación titula técnico mantenimiento motor Diesel.</t>
  </si>
  <si>
    <t>22/04/2026 15:24:02</t>
  </si>
  <si>
    <t>Se realiza registro y orientación del manejo del aplicativo, se le indica registrar información académica, experiencia laboral con los soportes correspondientes, se registra formación titulada técnico cosmetología.</t>
  </si>
  <si>
    <t>22/04/2026 17:10:14</t>
  </si>
  <si>
    <t>1092525830 - MARIEN GERALDINE SIERRA LAGUADO</t>
  </si>
  <si>
    <t>23/04/2026 09:19:27</t>
  </si>
  <si>
    <t>23/04/2026 00:00:00</t>
  </si>
  <si>
    <t>se realiza socialización en el aplicativo APE y se le informa que debe actualizar información y subir documentos en PDF.</t>
  </si>
  <si>
    <t>1043930576 - ALFREDO ENRIQUE CASTRO DELACRUZ</t>
  </si>
  <si>
    <t>23/04/2026 15:52:00</t>
  </si>
  <si>
    <t>60371494 - RUTH YANET ARTEAGA</t>
  </si>
  <si>
    <t>23/04/2026 15:52:36</t>
  </si>
  <si>
    <t>1094281746 - LUIS ALBERTO VILLAMIZAR MALDONADO</t>
  </si>
  <si>
    <t>23/04/2026 15:53:17</t>
  </si>
  <si>
    <t>1090458018 - CESAR YESID ROQUEME CARCAMO</t>
  </si>
  <si>
    <t>23/04/2026 15:53:55</t>
  </si>
  <si>
    <t>1007909662 - EDILSON ROPERO VEGA</t>
  </si>
  <si>
    <t>23/04/2026 16:14:03</t>
  </si>
  <si>
    <t>1090390027 - PEDRO ELIAS EPALZA</t>
  </si>
  <si>
    <t>23/04/2026 16:16:16</t>
  </si>
  <si>
    <t>1093741838 - NANCY AIDE ALFONSO</t>
  </si>
  <si>
    <t>23/04/2026 16:17:34</t>
  </si>
  <si>
    <t>37274895 - DIANA MILENA CAICEDO PEÑALOSA</t>
  </si>
  <si>
    <t>23/04/2026 16:18:39</t>
  </si>
  <si>
    <t>1090493121 - DANIELA CARVAJAL PABON</t>
  </si>
  <si>
    <t>23/04/2026 16:19:20</t>
  </si>
  <si>
    <t>1004810990 - ANGIE VIVIANY LEAL CAICEDO</t>
  </si>
  <si>
    <t>23/04/2026 16:20:05</t>
  </si>
  <si>
    <t>1057164184 - NEIDY MILENA VARELA GAONA</t>
  </si>
  <si>
    <t>23/04/2026 16:20:39</t>
  </si>
  <si>
    <t>1193223944 - DIEGO ANDRES RAMIREZ ARTEAGA</t>
  </si>
  <si>
    <t>23/04/2026 16:21:09</t>
  </si>
  <si>
    <t>37393589 - JENNERY MAYRETT OLIVARES RANGEL</t>
  </si>
  <si>
    <t>23/04/2026 16:21:53</t>
  </si>
  <si>
    <t>1090490610 - BRENDA JOHANNA BLANCO DIAZ</t>
  </si>
  <si>
    <t>23/04/2026 16:23:56</t>
  </si>
  <si>
    <t>60421342 - YIMMY YARITZA BAUTISTA PABON</t>
  </si>
  <si>
    <t>23/04/2026 16:27:32</t>
  </si>
  <si>
    <t>88210133 - JAIRO VACA MARQUEZ</t>
  </si>
  <si>
    <t>23/04/2026 16:28:41</t>
  </si>
  <si>
    <t>1090403834 - LEYDI KATHERINE CAICEDO PEÑALOZA</t>
  </si>
  <si>
    <t>23/04/2026 16:29:21</t>
  </si>
  <si>
    <t>1090429229 - LEONARDO AREVALO AREVALO</t>
  </si>
  <si>
    <t>23/04/2026 16:31:41</t>
  </si>
  <si>
    <t>88183784 - JHON JAIRO AREVALO PACHECO</t>
  </si>
  <si>
    <t>23/04/2026 16:41:05</t>
  </si>
  <si>
    <t>1090490360 - JOSE LUIS ANGARITA OVALLOS</t>
  </si>
  <si>
    <t>23/04/2026 16:41:51</t>
  </si>
  <si>
    <t>1090470312 - YAURI DAYANA CASTELLANOS CASTRILLON</t>
  </si>
  <si>
    <t>23/04/2026 16:43:15</t>
  </si>
  <si>
    <t>1004808631 - BRAYAN EDUARDO ANGARITA OVALLOS</t>
  </si>
  <si>
    <t>23/04/2026 16:44:36</t>
  </si>
  <si>
    <t>13270803 - GERSON ANGARITA OVALLOS</t>
  </si>
  <si>
    <t>23/04/2026 16:48:24</t>
  </si>
  <si>
    <t>1090384002 - RUBY ELIZABETH OLIVOZ ASENCIO</t>
  </si>
  <si>
    <t>23/04/2026 16:48:55</t>
  </si>
  <si>
    <t>1193129945 - BRISNY ANDREA PEREZ RINCON</t>
  </si>
  <si>
    <t>23/04/2026 16:50:03</t>
  </si>
  <si>
    <t>1004861179 - OMAIRA CONTRERAS RODRIGUEZ</t>
  </si>
  <si>
    <t>28/04/2026 10:38:31</t>
  </si>
  <si>
    <t>28/04/2026 00:00:00</t>
  </si>
  <si>
    <t>29/04/2026 08:51:30</t>
  </si>
  <si>
    <t>29/04/2026 00:00:00</t>
  </si>
  <si>
    <t>29/04/2026 09:08:29</t>
  </si>
  <si>
    <t>En atención a su solicitud correo APE, la Agencia Pública de Empleo del SENA informa que la validación de los soportes registrados en el sistema fue realizada de manera satisfactoria.</t>
  </si>
  <si>
    <t>1004998713 - YURIMAR GARCIA ACOSTA</t>
  </si>
  <si>
    <t>29/04/2026 09:13:44</t>
  </si>
  <si>
    <t>En atención a su solicitud correo APE, la Agencia Pública de Empleo del SENA informa que la validación de las formaciones académicas, experiencias laborales registradas en el sistema fue realizada de manera satisfactoria.</t>
  </si>
  <si>
    <t>1094277137 - ANDRES LEONARDO RIVERA VALDERRAMA</t>
  </si>
  <si>
    <t>29/04/2026 11:21:28</t>
  </si>
  <si>
    <t>En atención a su solicitud correo APE, la Agencia Pública de Empleo del SENA informa que la validación de las experiencias laborales registradas en el sistema fue realizada de manera satisfactoria.</t>
  </si>
  <si>
    <t>1092361801 - YESSICA NATHALY RUEDA RINCON</t>
  </si>
  <si>
    <t>29/04/2026 11:25:54</t>
  </si>
  <si>
    <t>De acuerdo a solicitud del correo APE me permito anexar y enviar certificado de registro APE al correo registrado.</t>
  </si>
  <si>
    <t>1092532693 - JANER CAMILO ÁLVAREZ VARGAS</t>
  </si>
  <si>
    <t>30/04/2026 09:08:47</t>
  </si>
  <si>
    <t>30/04/2026 00:00:00</t>
  </si>
  <si>
    <t>Se realiza  orientación del manejo del aplicativo, se le indica actualizar información académica, experiencia laboral con los soportes correspondientes.(CRAV)</t>
  </si>
  <si>
    <t>1090507576 - MAURICIO LAGUADO MARTINEZ</t>
  </si>
  <si>
    <t>04/05/2026 08:40:10</t>
  </si>
  <si>
    <t>04/05/2026 00:00:00</t>
  </si>
  <si>
    <t>04/05/2026 09:51:50</t>
  </si>
  <si>
    <t>Se realiza orientación del manejo del aplicativo, actualización de contraseña actualización de datos básicos, se realiza soporte de formación superior y experiencia laboral.</t>
  </si>
  <si>
    <t>1093801435 - JUAN PABLO GAMBOA TORRES</t>
  </si>
  <si>
    <t>04/05/2026 10:15:55</t>
  </si>
  <si>
    <t>585512615 - AIMEL DAYANA BAUDINO REYES</t>
  </si>
  <si>
    <t>04/05/2026 10:48:56</t>
  </si>
  <si>
    <t>04/05/2026 10:54:19</t>
  </si>
  <si>
    <t>04/05/2026 11:00:14</t>
  </si>
  <si>
    <t>04/05/2026 11:04:28</t>
  </si>
  <si>
    <t>04/05/2026 11:09:32</t>
  </si>
  <si>
    <t>04/05/2026 11:14:07</t>
  </si>
  <si>
    <t>04/05/2026 11:26:21</t>
  </si>
  <si>
    <t>04/05/2026 11:32:21</t>
  </si>
  <si>
    <t>04/05/2026 11:38:09</t>
  </si>
  <si>
    <t>04/05/2026 14:20:53</t>
  </si>
  <si>
    <t>05/05/2026 09:40:44</t>
  </si>
  <si>
    <t>05/05/2026 00:00:00</t>
  </si>
  <si>
    <t>Se realiza orientacion del manejo del aplicativo, actualización de datos básicos y se genera envió directo a oferta de asistente administrativo.</t>
  </si>
  <si>
    <t>1063646671 - MARIA JOSE ARELLANO BLANCO</t>
  </si>
  <si>
    <t>06/05/2026 08:14:13</t>
  </si>
  <si>
    <t>06/05/2026 00:00:00</t>
  </si>
  <si>
    <t>30050115 - LUZ AYDEE FERNANDEZ BOHORQUEZ</t>
  </si>
  <si>
    <t>06/05/2026 11:20:57</t>
  </si>
  <si>
    <t>1090435901 - LIZETH KARINA GARNICA MELO</t>
  </si>
  <si>
    <t>07/05/2026 10:28:33</t>
  </si>
  <si>
    <t>07/05/2026 00:00:00</t>
  </si>
  <si>
    <t>1090394805 - HAIDER ZAHIR VARGAS SILVA</t>
  </si>
  <si>
    <t>07/05/2026 10:32:45</t>
  </si>
  <si>
    <t>1090447685 - LEIDY ALEXANDRA LUNA PINZON</t>
  </si>
  <si>
    <t>08/05/2026 08:12:21</t>
  </si>
  <si>
    <t>08/05/2026 00:00:00</t>
  </si>
  <si>
    <t>12496636 - JOSE LUIS BARBOSA</t>
  </si>
  <si>
    <t>08/05/2026 09:39:57</t>
  </si>
  <si>
    <t>Se realiza orientación del manejo del aplicativo, actualización de contraseña se le indica actualizar formación académica y experiencia laboral con los soportes correspondientes.CRAV</t>
  </si>
  <si>
    <t>1192714334 - VIVIAN SHYRLEY NAVARRO CHACON</t>
  </si>
  <si>
    <t>08/05/2026 09:44:15</t>
  </si>
  <si>
    <t>Se registra y se le realiza orientación en el manejo del aplicativo APE, se le explica el paso a paso de como de actualizar documentos de estudio, curso y experiencia laboral con su respectivo soporte en PDF.CRAV</t>
  </si>
  <si>
    <t>08/05/2026 11:42:11</t>
  </si>
  <si>
    <t>1093791603 - MILDRED TORCOROMA LIZARAZO BARBOSA</t>
  </si>
  <si>
    <t>08/05/2026 12:15:45</t>
  </si>
  <si>
    <t>Inscripción en el aplicativo APE, socialización del manejo de la plataforma APE para el anexo de documentos en pdf y registro de interés ocupacional.</t>
  </si>
  <si>
    <t>1085035585 - MARLY YURLEY SINNING VILLALBA</t>
  </si>
  <si>
    <t>12/05/2026 13:36:55</t>
  </si>
  <si>
    <t>12/05/2026 00:00:00</t>
  </si>
  <si>
    <t>12/05/2026 14:40:46</t>
  </si>
  <si>
    <t>1091976081 - KLEIDER STIVENN GAVIRIA GOMEZ</t>
  </si>
  <si>
    <t>12/05/2026 15:30:31</t>
  </si>
  <si>
    <t>1092527793 - EDGAR ALEXANDER MORANTES MARTINEZ</t>
  </si>
  <si>
    <t>13/05/2026 09:05:15</t>
  </si>
  <si>
    <t>13/05/2026 00:00:00</t>
  </si>
  <si>
    <t>De acuerdo solicitud correo APE, se realizó el respectivo soporte de los documentos solicitados por el usuario en la plataforma correspondiente.</t>
  </si>
  <si>
    <t>1093747406 - ALEXANDER BAYONA SANCHEZ</t>
  </si>
  <si>
    <t>13/05/2026 09:30:55</t>
  </si>
  <si>
    <t>1193132184 - HEIDY NAYELI PEÑALOZA BELTRAN</t>
  </si>
  <si>
    <t>13/05/2026 09:51:07</t>
  </si>
  <si>
    <t>De acuerdo solicitud correo APE, se realizó actualización del correo electronico,restablecimiento de contraseña.</t>
  </si>
  <si>
    <t>1030040318 - LEIDY YANETH OROZCO GONZALEZ</t>
  </si>
  <si>
    <t>13/05/2026 09:55:06</t>
  </si>
  <si>
    <t>Se realiza registro de interés ocupacional, se actualiza contraseña y se genera orientación del manejo del aplicativo</t>
  </si>
  <si>
    <t>13/05/2026 09:57:32</t>
  </si>
  <si>
    <t>1004998226 - DANIELA BALLESTEROS SUREZ</t>
  </si>
  <si>
    <t>13/05/2026 09:59:26</t>
  </si>
  <si>
    <t>1094347092 - MARIO FERLEY ARENALES SANDOVAL</t>
  </si>
  <si>
    <t>13/05/2026 10:04:30</t>
  </si>
  <si>
    <t>De acuerdo solicitud correo APE, se realizó actualización de correo, restablecimiento de contraseña y el respectivo soporte de los documentos solicitados por el usuario en la plataforma correspondiente.</t>
  </si>
  <si>
    <t>1093763998 - LICE YULEIKA OJEDA GARCIA</t>
  </si>
  <si>
    <t>13/05/2026 10:25:21</t>
  </si>
  <si>
    <t>De acuerdo solicitud correo APE, se realizó actualización de documento de identidad de tarjeta a cedula, se descarga certificado de registro, se le indica actualizar información academica,experiencia laboral con los soportes correspondiente.</t>
  </si>
  <si>
    <t>1092177185 - GEOVANY ORJUELA LAZARO</t>
  </si>
  <si>
    <t>NIT 900658933 - INVERSIONES CAMIONERO S.A.S</t>
  </si>
  <si>
    <t>23/04/2026 14:59:28</t>
  </si>
  <si>
    <t>23/04/2026 15:01:52</t>
  </si>
  <si>
    <t>NIT 830015429 - SALUD OCUPACIONAL SANITAS</t>
  </si>
  <si>
    <t>29/04/2026 09:16:20</t>
  </si>
  <si>
    <t>29/04/2026 09:17:00</t>
  </si>
  <si>
    <t>NIT 860002576 - GENERAL DE EQUIPOS DE COLOMBIA S.A. GECOLSA</t>
  </si>
  <si>
    <t>29/04/2026 09:39:58</t>
  </si>
  <si>
    <t>29/04/2026 09:51:00</t>
  </si>
  <si>
    <t>29/04/2026 09:55:08</t>
  </si>
  <si>
    <t>29/04/2026 10:03:09</t>
  </si>
  <si>
    <t>29/04/2026 10:05:42</t>
  </si>
  <si>
    <t>29/04/2026 10:06:02</t>
  </si>
  <si>
    <t>29/04/2026 10:12:28</t>
  </si>
  <si>
    <t>29/04/2026 10:21:48</t>
  </si>
  <si>
    <t>CC 13501984 - CONFECCIONES DIOSSET INDUSTRY</t>
  </si>
  <si>
    <t>30/04/2026 08:04:38</t>
  </si>
  <si>
    <t>30/04/2026 08:06:31</t>
  </si>
  <si>
    <t>CC 60380517 - RESTAURANTE LA ESTANCIA</t>
  </si>
  <si>
    <t>30/04/2026 09:10:34</t>
  </si>
  <si>
    <t>30/04/2026 09:12:25</t>
  </si>
  <si>
    <t>NIT 88262989 - CHORIZON</t>
  </si>
  <si>
    <t>04/05/2026 16:43:57</t>
  </si>
  <si>
    <t>04/05/2026 16:49:44</t>
  </si>
  <si>
    <t>11/05/2026 14:37:59</t>
  </si>
  <si>
    <t>11/05/2026 14:38:02</t>
  </si>
  <si>
    <t>13/05/2026 15:38:34</t>
  </si>
  <si>
    <t>1005046281 - MARIA ISABEL SERRANO RIVERA</t>
  </si>
  <si>
    <t>13/05/2026 15:38:52</t>
  </si>
  <si>
    <t>14/05/2026 08:22:27</t>
  </si>
  <si>
    <t>1093600125 - EVELYN ANDREA CONTRERAS BUITRAGO</t>
  </si>
  <si>
    <t>14/05/2026 08:22:52</t>
  </si>
  <si>
    <t>14/05/2026 08:25:54</t>
  </si>
  <si>
    <t>1092644631 - JENNIFER PAOLA CONTRERAS SUAREZ</t>
  </si>
  <si>
    <t>14/05/2026 08:26:09</t>
  </si>
  <si>
    <t>14/05/2026 08:50:56</t>
  </si>
  <si>
    <t>1093601032 - DIANNY YARITH DUARTE MORA</t>
  </si>
  <si>
    <t>14/05/2026 08:51:20</t>
  </si>
  <si>
    <t>14/05/2026 09:01:04</t>
  </si>
  <si>
    <t>1092538931 - LIZETH VALENTINA GARCIA PARADA</t>
  </si>
  <si>
    <t>14/05/2026 09:01:44</t>
  </si>
  <si>
    <t>14/05/2026 09:33:05</t>
  </si>
  <si>
    <t>1092645706 - LAURA YULIETH PADILLA CARRILLO</t>
  </si>
  <si>
    <t>14/05/2026 09:33:21</t>
  </si>
  <si>
    <t>15/05/2026 08:12:20</t>
  </si>
  <si>
    <t>1093413521 - EMELY SOFIA PALACION ALBARRACIN</t>
  </si>
  <si>
    <t>15/05/2026 08:12:51</t>
  </si>
  <si>
    <t>15/05/2026 08:16:09</t>
  </si>
  <si>
    <t>1092645486 - ESTEFANI YURID PARADA CARRILLO</t>
  </si>
  <si>
    <t>15/05/2026 08:16:38</t>
  </si>
  <si>
    <t>15/05/2026 08:20:58</t>
  </si>
  <si>
    <t>1092645842 - YIRETH VALENTINA RODRIGUEZ VILLAMIZAR</t>
  </si>
  <si>
    <t>15/05/2026 08:21:34</t>
  </si>
  <si>
    <t>15/05/2026 08:29:44</t>
  </si>
  <si>
    <t>1092645668 - LILIANA PATRICIA ROJAS LILIANA</t>
  </si>
  <si>
    <t>15/05/2026 08:30:06</t>
  </si>
  <si>
    <t>15/05/2026 08:33:47</t>
  </si>
  <si>
    <t>1092645684 - ANGIE STEFANNY MARCIALES ROZO</t>
  </si>
  <si>
    <t>15/05/2026 08:34:05</t>
  </si>
  <si>
    <t>15/05/2026 08:50:33</t>
  </si>
  <si>
    <t>1092645833 - SOLYMAR URBINA FUENTES</t>
  </si>
  <si>
    <t>15/05/2026 08:50:57</t>
  </si>
  <si>
    <t>15/05/2026 08:53:46</t>
  </si>
  <si>
    <t>1093415010 - MARIANIX URDANETA GALVIS</t>
  </si>
  <si>
    <t>15/05/2026 09:40:50</t>
  </si>
  <si>
    <t>1092645835 - ANA KARINA VILLAMIZAR CARRILLO</t>
  </si>
  <si>
    <t>15/05/2026 09:41:06</t>
  </si>
  <si>
    <t>15/05/2026 09:45:53</t>
  </si>
  <si>
    <t>1090416882 - DANIELA CARDENAS BACCA</t>
  </si>
  <si>
    <t>15/05/2026 09:46:09</t>
  </si>
  <si>
    <t>15/05/2026 09:50:02</t>
  </si>
  <si>
    <t>1092645591 - NERFFELY NARBEL DIAZ MARCIALES</t>
  </si>
  <si>
    <t>15/05/2026 09:50:17</t>
  </si>
  <si>
    <t>15/05/2026 09:53:45</t>
  </si>
  <si>
    <t>1094267462 - ZULAY JOHANNA GALVIS BECERRA</t>
  </si>
  <si>
    <t>15/05/2026 09:54:06</t>
  </si>
  <si>
    <t>15/05/2026 09:58:48</t>
  </si>
  <si>
    <t>1127952487 - EVEN COROMOTO GELVEZ TORRES</t>
  </si>
  <si>
    <t>15/05/2026 09:59:09</t>
  </si>
  <si>
    <t>15/05/2026 10:02:08</t>
  </si>
  <si>
    <t>1092645470 - MARIA GABRIELA MARCIALES HERNANDEZ</t>
  </si>
  <si>
    <t>15/05/2026 10:02:28</t>
  </si>
  <si>
    <t>15/05/2026 10:05:30</t>
  </si>
  <si>
    <t>1092645424 - MIRLEY NORELIS MONCADA LAGUADO</t>
  </si>
  <si>
    <t>15/05/2026 10:06:25</t>
  </si>
  <si>
    <t>15/05/2026 10:10:58</t>
  </si>
  <si>
    <t>1092644988 - JOHANA KARINA ORTEGA CHACON</t>
  </si>
  <si>
    <t>15/05/2026 10:11:12</t>
  </si>
  <si>
    <t>15/05/2026 10:16:07</t>
  </si>
  <si>
    <t>1092645423 - DIANA MARCELA ORTEGA GALVIS</t>
  </si>
  <si>
    <t>15/05/2026 10:16:28</t>
  </si>
  <si>
    <t>15/05/2026 10:20:33</t>
  </si>
  <si>
    <t>1091388176 - YURIANIS MICHELL REYES GALVIS</t>
  </si>
  <si>
    <t>15/05/2026 10:20:52</t>
  </si>
  <si>
    <t>15/05/2026 10:23:57</t>
  </si>
  <si>
    <t>1092645209 - YELITZA TATIANA ORTEGA ROZO</t>
  </si>
  <si>
    <t>15/05/2026 10:24:12</t>
  </si>
  <si>
    <t>15/05/2026 10:26:35</t>
  </si>
  <si>
    <t>1092645444 - DAYRA CAMILA URBINA CARDENAS</t>
  </si>
  <si>
    <t>15/05/2026 10:26:51</t>
  </si>
  <si>
    <t>15/05/2026 10:29:44</t>
  </si>
  <si>
    <t>1092645425 - MICHEL TATIANA VEGA URBINA</t>
  </si>
  <si>
    <t>15/05/2026 10:30:02</t>
  </si>
  <si>
    <t>15/05/2026 10:36:37</t>
  </si>
  <si>
    <t>1094268190 - LILIANA PAOLA CONTRERAS JAIMES</t>
  </si>
  <si>
    <t>15/05/2026 10:36:54</t>
  </si>
  <si>
    <t>15/05/2026 10:39:46</t>
  </si>
  <si>
    <t>1092645619 - BETSY HAYLEN GELVES FLOREZ</t>
  </si>
  <si>
    <t>15/05/2026 10:40:03</t>
  </si>
  <si>
    <t>15/05/2026 10:43:07</t>
  </si>
  <si>
    <t>1092946991 - CINDY DAYANA GARCIA ACEVEDO</t>
  </si>
  <si>
    <t>15/05/2026 10:43:27</t>
  </si>
  <si>
    <t>15/05/2026 10:52:40</t>
  </si>
  <si>
    <t>1094055402 - KAREN LISETH GARCIA DIAZ</t>
  </si>
  <si>
    <t>15/05/2026 10:52:56</t>
  </si>
  <si>
    <t>15/05/2026 14:28:35</t>
  </si>
  <si>
    <t>1093297644 - JHORFAN ARLEY PAEZ SEPULVEDA</t>
  </si>
  <si>
    <t>15/05/2026 14:28:53</t>
  </si>
  <si>
    <t>15/05/2026 14:31:51</t>
  </si>
  <si>
    <t>58721957 - OMAR ANTONIO ROJAS HERNANDEZ</t>
  </si>
  <si>
    <t>15/05/2026 14:32:11</t>
  </si>
  <si>
    <t>15/05/2026 14:36:42</t>
  </si>
  <si>
    <t>88194977 - HUMBERT ANTONIO PAEZ ARENAS</t>
  </si>
  <si>
    <t>15/05/2026 14:37:13</t>
  </si>
  <si>
    <t>15/05/2026 14:42:55</t>
  </si>
  <si>
    <t>1090521774 - HECTOR ALEXANDER VILLARROEL WEHERLE</t>
  </si>
  <si>
    <t>15/05/2026 14:43:09</t>
  </si>
  <si>
    <t>15/05/2026 14:50:26</t>
  </si>
  <si>
    <t>1094048164 - NADYM SANTIAGO DIAZ ROJAS</t>
  </si>
  <si>
    <t>15/05/2026 14:50:43</t>
  </si>
  <si>
    <t>15/05/2026 14:54:13</t>
  </si>
  <si>
    <t>1092347883 - LEYDI JOHANA CARDENAS OSORIO</t>
  </si>
  <si>
    <t>15/05/2026 14:54:35</t>
  </si>
  <si>
    <t>15/05/2026 15:06:48</t>
  </si>
  <si>
    <t>88193377 - JAIRO TARAZONA DIAZ</t>
  </si>
  <si>
    <t>15/05/2026 15:07:05</t>
  </si>
  <si>
    <t>15/05/2026 15:10:50</t>
  </si>
  <si>
    <t>1094051256 - JUAN ESTEBAN VILLAROEL MERCHAN</t>
  </si>
  <si>
    <t>15/05/2026 15:11:04</t>
  </si>
  <si>
    <t>15/05/2026 15:22:15</t>
  </si>
  <si>
    <t>1093802762 - JOSE LEONEL GARCIA ESCOBAR</t>
  </si>
  <si>
    <t>15/05/2026 15:22:36</t>
  </si>
  <si>
    <t>13/05/2026 15:39:24</t>
  </si>
  <si>
    <t>14/05/2026 08:23:23</t>
  </si>
  <si>
    <t>14/05/2026 00:00:00</t>
  </si>
  <si>
    <t>14/05/2026 08:26:27</t>
  </si>
  <si>
    <t>14/05/2026 08:51:38</t>
  </si>
  <si>
    <t>14/05/2026 09:01:25</t>
  </si>
  <si>
    <t>14/05/2026 09:33:35</t>
  </si>
  <si>
    <t>15/05/2026 08:13:12</t>
  </si>
  <si>
    <t>15/05/2026 00:00:00</t>
  </si>
  <si>
    <t>15/05/2026 08:17:01</t>
  </si>
  <si>
    <t>15/05/2026 08:22:10</t>
  </si>
  <si>
    <t>15/05/2026 08:31:03</t>
  </si>
  <si>
    <t>15/05/2026 08:34:24</t>
  </si>
  <si>
    <t>15/05/2026 08:51:09</t>
  </si>
  <si>
    <t>15/05/2026 08:54:30</t>
  </si>
  <si>
    <t>15/05/2026 09:00:08</t>
  </si>
  <si>
    <t>1094346118 - TULIO ENRIQUE SAYAGO</t>
  </si>
  <si>
    <t>15/05/2026 09:41:29</t>
  </si>
  <si>
    <t>15/05/2026 09:46:27</t>
  </si>
  <si>
    <t>15/05/2026 09:50:31</t>
  </si>
  <si>
    <t>15/05/2026 09:54:21</t>
  </si>
  <si>
    <t>15/05/2026 09:59:24</t>
  </si>
  <si>
    <t>15/05/2026 10:02:55</t>
  </si>
  <si>
    <t>15/05/2026 10:06:04</t>
  </si>
  <si>
    <t>15/05/2026 10:11:25</t>
  </si>
  <si>
    <t>15/05/2026 10:16:46</t>
  </si>
  <si>
    <t>15/05/2026 10:21:11</t>
  </si>
  <si>
    <t>15/05/2026 10:24:26</t>
  </si>
  <si>
    <t>15/05/2026 10:27:06</t>
  </si>
  <si>
    <t>15/05/2026 10:30:16</t>
  </si>
  <si>
    <t>15/05/2026 10:37:09</t>
  </si>
  <si>
    <t>15/05/2026 10:40:22</t>
  </si>
  <si>
    <t>15/05/2026 10:43:44</t>
  </si>
  <si>
    <t>15/05/2026 10:53:10</t>
  </si>
  <si>
    <t>15/05/2026 14:29:15</t>
  </si>
  <si>
    <t>15/05/2026 14:32:25</t>
  </si>
  <si>
    <t>15/05/2026 14:37:49</t>
  </si>
  <si>
    <t>15/05/2026 14:43:32</t>
  </si>
  <si>
    <t>Se registra y se le realiza orientación en el manejo del aplicativo APE, se le explica el paso a paso de como de actualizar documentos de estudio, curso y experiencia laboral con su respectivo soporte en PDF</t>
  </si>
  <si>
    <t>15/05/2026 14:51:38</t>
  </si>
  <si>
    <t>15/05/2026 14:54:47</t>
  </si>
  <si>
    <t>15/05/2026 15:07:18</t>
  </si>
  <si>
    <t>15/05/2026 15:11:20</t>
  </si>
  <si>
    <t>15/05/2026 15:22:48</t>
  </si>
  <si>
    <t>19/05/2026 09:53:02</t>
  </si>
  <si>
    <t>1090176892 - MULLER SANGUINO ERICK MICHEL</t>
  </si>
  <si>
    <t>19/05/2026 09:53:27</t>
  </si>
  <si>
    <t>19/05/2026 10:03:58</t>
  </si>
  <si>
    <t>700331707 - CASTILLO TOLEDO CARLOS JAVIER</t>
  </si>
  <si>
    <t>19/05/2026 10:04:28</t>
  </si>
  <si>
    <t>NIT 1090176892 - MULLER SANGUINO ERICK MICHEL</t>
  </si>
  <si>
    <t>19/05/2026 09:56:23</t>
  </si>
  <si>
    <t>19/05/2026 09:56:43</t>
  </si>
  <si>
    <t>19/05/2026 09:56:49</t>
  </si>
  <si>
    <t>19/05/2026 09:57:28</t>
  </si>
  <si>
    <t>19/05/2026 09:57:46</t>
  </si>
  <si>
    <t>19/05/2026 09:58:21</t>
  </si>
  <si>
    <t>19/05/2026 09:59:04</t>
  </si>
  <si>
    <t>NIT 700331707 - CASTILLO TOLEDO CARLOS JAVIER</t>
  </si>
  <si>
    <t>19/05/2026 10:12:15</t>
  </si>
  <si>
    <t>19/05/2026 10:12:27</t>
  </si>
  <si>
    <t>19/05/2026 10:12:31</t>
  </si>
  <si>
    <t>19/05/2026 10:13:15</t>
  </si>
  <si>
    <t>19/05/2026 09:57:25</t>
  </si>
  <si>
    <t>1090531737 - LUISA FERNANDA PINZON VELEZ</t>
  </si>
  <si>
    <t>19/05/2026 09:59:01</t>
  </si>
  <si>
    <t>1090372794 - SONIA LILIANA HERNANDEZ SANDOVAL</t>
  </si>
  <si>
    <t>19/05/2026 10:13:11</t>
  </si>
  <si>
    <t>60441020 - LUZ KARIME QUINTERO PEÑALOZA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</si>
</sst>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name val="Calibri"/>
    </font>
    <font>
      <b/>
      <sz val="11"/>
      <name val="Calibri"/>
    </font>
    <font>
      <sz val="11"/>
      <name val="Calibri"/>
    </font>
    <font>
      <b/>
      <sz val="11"/>
      <color rgb="FF000000"/>
      <name val="Calibri"/>
      <family val="2"/>
    </font>
    <font>
      <b/>
      <sz val="14"/>
      <color rgb="FF000000"/>
      <name val="Calibri"/>
      <family val="2"/>
    </font>
    <font>
      <sz val="8"/>
      <name val="Calibri"/>
    </font>
    <font>
      <b/>
      <sz val="11"/>
      <name val="Calibri"/>
      <family val="2"/>
    </font>
    <font>
      <sz val="11"/>
      <name val="Calibri"/>
      <family val="2"/>
    </font>
    <font>
      <b/>
      <sz val="16"/>
      <name val="Calibri"/>
      <family val="2"/>
    </font>
    <font>
      <sz val="11"/>
      <color theme="1"/>
      <name val="Calibri"/>
    </font>
  </fonts>
  <fills count="8">
    <fill>
      <patternFill patternType="none"/>
    </fill>
    <fill>
      <patternFill patternType="gray125"/>
    </fill>
    <fill>
      <patternFill patternType="solid">
        <fgColor rgb="FF9BC2E6"/>
        <bgColor rgb="FF9BC2E6"/>
      </patternFill>
    </fill>
    <fill>
      <patternFill patternType="solid">
        <fgColor rgb="FF70AD47"/>
        <bgColor rgb="FF70AD47"/>
      </patternFill>
    </fill>
    <fill>
      <patternFill patternType="solid">
        <fgColor rgb="FF5B9BD5"/>
        <bgColor rgb="FF5B9BD5"/>
      </patternFill>
    </fill>
    <fill>
      <patternFill patternType="solid">
        <fgColor rgb="FFF4B084"/>
        <bgColor rgb="FFF4B084"/>
      </patternFill>
    </fill>
    <fill>
      <patternFill patternType="solid">
        <fgColor rgb="FFAEAAAA"/>
        <bgColor rgb="FFAEAAAA"/>
      </patternFill>
    </fill>
    <fill>
      <patternFill patternType="solid">
        <fgColor rgb="FF00B0F0"/>
        <bgColor rgb="FF00B0F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theme="1"/>
      </top>
      <bottom/>
      <diagonal/>
    </border>
    <border>
      <left style="thin">
        <color theme="1"/>
      </left>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top/>
      <bottom/>
      <diagonal/>
    </border>
    <border>
      <left style="thin">
        <color indexed="64"/>
      </left>
      <right/>
      <top style="thin">
        <color indexed="64"/>
      </top>
      <bottom/>
      <diagonal/>
    </border>
  </borders>
  <cellStyleXfs count="3">
    <xf numFmtId="0" fontId="0" fillId="0" borderId="0"/>
    <xf numFmtId="9" fontId="2" fillId="0" borderId="0" applyFont="0" applyFill="0" applyBorder="0" applyAlignment="0" applyProtection="0"/>
    <xf numFmtId="0" fontId="7" fillId="0" borderId="0"/>
  </cellStyleXfs>
  <cellXfs count="53">
    <xf numFmtId="0" fontId="0" fillId="0" borderId="0" xfId="0"/>
    <xf numFmtId="0" fontId="1" fillId="0" borderId="0" xfId="0" applyFont="1"/>
    <xf numFmtId="0" fontId="0" fillId="0" borderId="0" xfId="0" applyAlignment="1">
      <alignment horizontal="left"/>
    </xf>
    <xf numFmtId="0" fontId="0" fillId="0" borderId="0" xfId="0" applyAlignment="1">
      <alignment horizontal="center"/>
    </xf>
    <xf numFmtId="1" fontId="0" fillId="0" borderId="0" xfId="0" applyNumberFormat="1"/>
    <xf numFmtId="0" fontId="0" fillId="0" borderId="0" xfId="0" applyAlignment="1">
      <alignment horizontal="center" vertical="center"/>
    </xf>
    <xf numFmtId="0" fontId="1" fillId="0" borderId="0" xfId="0" applyFont="1" applyAlignment="1">
      <alignment horizontal="center" vertical="center"/>
    </xf>
    <xf numFmtId="0" fontId="0" fillId="0" borderId="0" xfId="0" pivotButton="1"/>
    <xf numFmtId="0" fontId="0" fillId="0" borderId="2" xfId="0" applyBorder="1" applyAlignment="1">
      <alignment vertical="center"/>
    </xf>
    <xf numFmtId="0" fontId="3" fillId="2"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4" borderId="2" xfId="0" applyFont="1" applyFill="1" applyBorder="1" applyAlignment="1">
      <alignment horizontal="center" vertical="center"/>
    </xf>
    <xf numFmtId="0" fontId="3" fillId="5"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2" borderId="1" xfId="0" applyFont="1" applyFill="1" applyBorder="1" applyAlignment="1">
      <alignment horizontal="center" vertical="center"/>
    </xf>
    <xf numFmtId="1" fontId="3" fillId="2" borderId="2"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xf>
    <xf numFmtId="0" fontId="4" fillId="0" borderId="5" xfId="0" applyFont="1" applyBorder="1" applyAlignment="1">
      <alignment vertical="center"/>
    </xf>
    <xf numFmtId="0" fontId="4" fillId="0" borderId="6" xfId="0" applyFont="1" applyBorder="1" applyAlignment="1">
      <alignment vertical="center"/>
    </xf>
    <xf numFmtId="0" fontId="0" fillId="0" borderId="7" xfId="0" applyBorder="1"/>
    <xf numFmtId="0" fontId="0" fillId="0" borderId="1" xfId="0" applyBorder="1" applyAlignment="1">
      <alignment horizontal="center" vertical="center"/>
    </xf>
    <xf numFmtId="1" fontId="0" fillId="0" borderId="1" xfId="0" applyNumberFormat="1" applyBorder="1" applyAlignment="1">
      <alignment horizontal="center" vertical="center"/>
    </xf>
    <xf numFmtId="0" fontId="3" fillId="0" borderId="4" xfId="0" applyFont="1" applyBorder="1" applyAlignment="1">
      <alignment horizontal="center" vertical="center"/>
    </xf>
    <xf numFmtId="164" fontId="3" fillId="0" borderId="4" xfId="1" applyNumberFormat="1" applyFont="1" applyFill="1" applyBorder="1" applyAlignment="1">
      <alignment horizontal="center" vertical="center"/>
    </xf>
    <xf numFmtId="0" fontId="6" fillId="0" borderId="1" xfId="0" applyFont="1" applyBorder="1" applyAlignment="1">
      <alignment horizontal="center" vertical="center"/>
    </xf>
    <xf numFmtId="0" fontId="7" fillId="0" borderId="0" xfId="2"/>
    <xf numFmtId="0" fontId="7" fillId="0" borderId="8" xfId="2" applyBorder="1"/>
    <xf numFmtId="0" fontId="6" fillId="0" borderId="9" xfId="2" applyFont="1" applyBorder="1"/>
    <xf numFmtId="0" fontId="6" fillId="0" borderId="0" xfId="0" applyFont="1"/>
    <xf numFmtId="0" fontId="6" fillId="0" borderId="0" xfId="2" applyFont="1"/>
    <xf numFmtId="0" fontId="0" fillId="0" borderId="0" xfId="0" applyFont="1" applyFill="1" applyBorder="1"/>
    <xf numFmtId="0" fontId="0" fillId="0" borderId="0" xfId="0" applyNumberFormat="1" applyAlignment="1">
      <alignment horizontal="center" vertical="center"/>
    </xf>
    <xf numFmtId="0" fontId="0" fillId="0" borderId="0" xfId="0" applyNumberFormat="1"/>
    <xf numFmtId="0" fontId="7" fillId="0" borderId="8" xfId="2" applyNumberFormat="1" applyFill="1" applyBorder="1"/>
    <xf numFmtId="1" fontId="0" fillId="0" borderId="0" xfId="0" applyNumberFormat="1" applyFont="1" applyFill="1" applyBorder="1"/>
    <xf numFmtId="0" fontId="9" fillId="0" borderId="10" xfId="0" applyFont="1" applyBorder="1"/>
    <xf numFmtId="0" fontId="9" fillId="0" borderId="11" xfId="0" applyFont="1" applyBorder="1"/>
    <xf numFmtId="0" fontId="9" fillId="0" borderId="12" xfId="0" applyFont="1" applyBorder="1"/>
    <xf numFmtId="0" fontId="9" fillId="0" borderId="13" xfId="0" applyFont="1" applyBorder="1"/>
    <xf numFmtId="0" fontId="0" fillId="0" borderId="0" xfId="0" applyFont="1" applyFill="1"/>
    <xf numFmtId="0" fontId="0" fillId="0" borderId="10" xfId="0" applyFont="1" applyFill="1" applyBorder="1"/>
    <xf numFmtId="0" fontId="9" fillId="0" borderId="11" xfId="0" applyFont="1" applyFill="1" applyBorder="1"/>
    <xf numFmtId="0" fontId="9" fillId="0" borderId="14" xfId="0" applyFont="1" applyFill="1" applyBorder="1"/>
    <xf numFmtId="0" fontId="9" fillId="0" borderId="10" xfId="0" applyFont="1" applyFill="1" applyBorder="1"/>
    <xf numFmtId="0" fontId="9" fillId="0" borderId="0" xfId="0" applyFont="1" applyFill="1" applyBorder="1"/>
    <xf numFmtId="0" fontId="7" fillId="0" borderId="0" xfId="2" applyFill="1"/>
    <xf numFmtId="0" fontId="7" fillId="0" borderId="0" xfId="2" applyFill="1" applyBorder="1"/>
    <xf numFmtId="0" fontId="7" fillId="0" borderId="15" xfId="2" applyNumberFormat="1" applyFill="1"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8" fillId="0" borderId="7" xfId="0" applyFont="1" applyBorder="1" applyAlignment="1">
      <alignment horizontal="center"/>
    </xf>
  </cellXfs>
  <cellStyles count="3">
    <cellStyle name="Normal" xfId="0" builtinId="0"/>
    <cellStyle name="Normal 2" xfId="2" xr:uid="{48204836-6F60-4C62-93C3-CB8ADC667EE7}"/>
    <cellStyle name="Porcentaje" xfId="1" builtinId="5"/>
  </cellStyles>
  <dxfs count="51">
    <dxf>
      <numFmt numFmtId="0" formatCode="General"/>
      <border diagonalUp="0" diagonalDown="0">
        <left style="thin">
          <color indexed="64"/>
        </left>
        <right/>
        <top style="thin">
          <color indexed="64"/>
        </top>
        <bottom style="thin">
          <color indexed="64"/>
        </bottom>
        <vertical/>
        <horizontal/>
      </border>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family val="2"/>
        <scheme val="none"/>
      </font>
      <border diagonalUp="0" diagonalDown="0" outline="0">
        <left style="thin">
          <color indexed="64"/>
        </left>
        <right style="thin">
          <color indexed="64"/>
        </right>
        <top/>
        <bottom/>
      </border>
    </dxf>
    <dxf>
      <numFmt numFmtId="0" formatCode="Genera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numFmt numFmtId="1" formatCode="0"/>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i val="0"/>
        <strike val="0"/>
        <condense val="0"/>
        <extend val="0"/>
        <outline val="0"/>
        <shadow val="0"/>
        <u val="none"/>
        <vertAlign val="baseline"/>
        <sz val="11"/>
        <color auto="1"/>
        <name val="Calibri"/>
        <scheme val="none"/>
      </font>
    </dxf>
    <dxf>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numFmt numFmtId="1" formatCode="0"/>
      <fill>
        <patternFill patternType="none">
          <fgColor indexed="64"/>
          <bgColor indexed="65"/>
        </patternFill>
      </fill>
    </dxf>
    <dxf>
      <numFmt numFmtId="1" formatCode="0"/>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i val="0"/>
        <strike val="0"/>
        <condense val="0"/>
        <extend val="0"/>
        <outline val="0"/>
        <shadow val="0"/>
        <u val="none"/>
        <vertAlign val="baseline"/>
        <sz val="11"/>
        <color auto="1"/>
        <name val="Calibri"/>
        <scheme val="none"/>
      </font>
    </dxf>
    <dxf>
      <numFmt numFmtId="0" formatCode="Genera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dxf>
    <dxf>
      <font>
        <b/>
        <i val="0"/>
        <strike val="0"/>
        <condense val="0"/>
        <extend val="0"/>
        <outline val="0"/>
        <shadow val="0"/>
        <u val="none"/>
        <vertAlign val="baseline"/>
        <sz val="11"/>
        <color auto="1"/>
        <name val="Calibri"/>
        <scheme val="none"/>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border diagonalUp="0" diagonalDown="0">
        <left style="thin">
          <color theme="1"/>
        </left>
        <right/>
        <top style="thin">
          <color theme="1"/>
        </top>
        <bottom/>
        <vertical/>
        <horizontal/>
      </border>
    </dxf>
    <dxf>
      <font>
        <b/>
        <i val="0"/>
        <strike val="0"/>
        <condense val="0"/>
        <extend val="0"/>
        <outline val="0"/>
        <shadow val="0"/>
        <u val="none"/>
        <vertAlign val="baseline"/>
        <sz val="11"/>
        <color auto="1"/>
        <name val="Calibri"/>
        <scheme val="none"/>
      </font>
    </dxf>
    <dxf>
      <font>
        <color rgb="FF9C0006"/>
      </font>
      <fill>
        <patternFill>
          <bgColor rgb="FFFFC7CE"/>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pivotCacheDefinition" Target="pivotCache/pivotCacheDefinition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pivotCacheDefinition" Target="pivotCache/pivotCacheDefinition3.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NA/Downloads/Control%20Metas%202026%20orientador%20victima%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Metas"/>
      <sheetName val="Inscritos"/>
      <sheetName val="Orientados"/>
      <sheetName val="Vacantes"/>
      <sheetName val="Colocados"/>
      <sheetName val="Empresas Nuevas"/>
      <sheetName val="Control Metas 2026 orientador v"/>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ENA" refreshedDate="46161.430344444445" createdVersion="8" refreshedVersion="6" minRefreshableVersion="3" recordCount="581" xr:uid="{16CD4CD2-AB3F-4DE4-9F0A-0EBAA5CC5FF3}">
  <cacheSource type="worksheet">
    <worksheetSource name="Tabla3"/>
  </cacheSource>
  <cacheFields count="7">
    <cacheField name="Fecha de Registro" numFmtId="0">
      <sharedItems/>
    </cacheField>
    <cacheField name="Funcionario" numFmtId="0">
      <sharedItems/>
    </cacheField>
    <cacheField name="Fecha Orientación" numFmtId="0">
      <sharedItems/>
    </cacheField>
    <cacheField name="Tipo de Orientación" numFmtId="0">
      <sharedItems/>
    </cacheField>
    <cacheField name="Descripción" numFmtId="0">
      <sharedItems/>
    </cacheField>
    <cacheField name="Usuario Afectado" numFmtId="0">
      <sharedItems/>
    </cacheField>
    <cacheField name="Mes" numFmtId="0">
      <sharedItems containsSemiMixedTypes="0" containsString="0" containsNumber="1" containsInteger="1" minValue="1" maxValue="10" count="10">
        <n v="2"/>
        <n v="3"/>
        <n v="4"/>
        <n v="5"/>
        <n v="6" u="1"/>
        <n v="7" u="1"/>
        <n v="1" u="1"/>
        <n v="8" u="1"/>
        <n v="9" u="1"/>
        <n v="10"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ENA" refreshedDate="46161.43034467593" createdVersion="8" refreshedVersion="6" minRefreshableVersion="3" recordCount="15" xr:uid="{7AB43739-35BB-4B03-B132-DD90FDBFC190}">
  <cacheSource type="worksheet">
    <worksheetSource name="Tabla5"/>
  </cacheSource>
  <cacheFields count="6">
    <cacheField name="Fecha de Registro" numFmtId="0">
      <sharedItems/>
    </cacheField>
    <cacheField name="Funcionario" numFmtId="0">
      <sharedItems/>
    </cacheField>
    <cacheField name="Acción Realizada" numFmtId="0">
      <sharedItems/>
    </cacheField>
    <cacheField name="Descripción" numFmtId="0">
      <sharedItems containsBlank="1" count="6">
        <s v="La empresa se activa ( presentaba estado suspendido )"/>
        <s v="La empresa se inscribe en la APE"/>
        <s v="La empresa registra primera demanda"/>
        <m u="1"/>
        <s v="La empresa no interactúa con la APE" u="1"/>
        <s v="La empresa presenta inadecuado comportamiento en la aplicación APE ( presentaba estado activo )" u="1"/>
      </sharedItems>
    </cacheField>
    <cacheField name="Empresa Afectada" numFmtId="0">
      <sharedItems/>
    </cacheField>
    <cacheField name="Mes" numFmtId="0">
      <sharedItems containsSemiMixedTypes="0" containsString="0" containsNumber="1" containsInteger="1" minValue="1" maxValue="10" count="10">
        <n v="2"/>
        <n v="3"/>
        <n v="4"/>
        <n v="5"/>
        <n v="6" u="1"/>
        <n v="7" u="1"/>
        <n v="1" u="1"/>
        <n v="8" u="1"/>
        <n v="9" u="1"/>
        <n v="10"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ENA" refreshedDate="46161.430344907407" createdVersion="8" refreshedVersion="6" minRefreshableVersion="3" recordCount="1102" xr:uid="{85BF4A8C-7E52-4D80-B0E1-66DF1049BD18}">
  <cacheSource type="worksheet">
    <worksheetSource name="Tabla1"/>
  </cacheSource>
  <cacheFields count="6">
    <cacheField name="Fecha de Registro" numFmtId="0">
      <sharedItems/>
    </cacheField>
    <cacheField name="Funcionario" numFmtId="0">
      <sharedItems/>
    </cacheField>
    <cacheField name="Acción Realizada" numFmtId="0">
      <sharedItems containsBlank="1" count="8">
        <s v="Registro"/>
        <s v="Activar - Es inscrito"/>
        <s v="Activar"/>
        <m u="1"/>
        <s v="Inactivar" u="1"/>
        <s v="Seguimiento a postulación" u="1"/>
        <s v="Cerrar" u="1"/>
        <s v="Atención en taller de orientación ocupacional" u="1"/>
      </sharedItems>
    </cacheField>
    <cacheField name="Descripción" numFmtId="0">
      <sharedItems/>
    </cacheField>
    <cacheField name="Usuario Afectado" numFmtId="0">
      <sharedItems/>
    </cacheField>
    <cacheField name="Mes" numFmtId="0">
      <sharedItems containsSemiMixedTypes="0" containsString="0" containsNumber="1" containsInteger="1" minValue="1" maxValue="10" count="10">
        <n v="2"/>
        <n v="3"/>
        <n v="4"/>
        <n v="5"/>
        <n v="6" u="1"/>
        <n v="7" u="1"/>
        <n v="1" u="1"/>
        <n v="8" u="1"/>
        <n v="9" u="1"/>
        <n v="10" u="1"/>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ENA" refreshedDate="46161.430345138891" createdVersion="8" refreshedVersion="6" minRefreshableVersion="3" recordCount="411" xr:uid="{E3D7BB52-59DC-478B-B9E0-498EE63E0202}">
  <cacheSource type="worksheet">
    <worksheetSource name="Tabla4"/>
  </cacheSource>
  <cacheFields count="9">
    <cacheField name="Fecha de Registro" numFmtId="0">
      <sharedItems/>
    </cacheField>
    <cacheField name="Funcionario" numFmtId="0">
      <sharedItems/>
    </cacheField>
    <cacheField name="Solicitud" numFmtId="1">
      <sharedItems containsSemiMixedTypes="0" containsString="0" containsNumber="1" containsInteger="1" minValue="4060487" maxValue="4125838"/>
    </cacheField>
    <cacheField name="Estado" numFmtId="0">
      <sharedItems containsBlank="1" count="3">
        <s v="Cerrado"/>
        <m u="1"/>
        <s v="Seguimiento" u="1"/>
      </sharedItems>
    </cacheField>
    <cacheField name="Usuario" numFmtId="0">
      <sharedItems/>
    </cacheField>
    <cacheField name="Colocado" numFmtId="0">
      <sharedItems containsBlank="1" count="3">
        <s v="Sí"/>
        <s v="No"/>
        <m u="1"/>
      </sharedItems>
    </cacheField>
    <cacheField name="Descripción" numFmtId="0">
      <sharedItems/>
    </cacheField>
    <cacheField name="Detalles" numFmtId="0">
      <sharedItems/>
    </cacheField>
    <cacheField name="Mes" numFmtId="0">
      <sharedItems containsSemiMixedTypes="0" containsString="0" containsNumber="1" containsInteger="1" minValue="1" maxValue="10" count="10">
        <n v="2"/>
        <n v="3"/>
        <n v="4"/>
        <n v="5"/>
        <n v="6" u="1"/>
        <n v="7" u="1"/>
        <n v="1" u="1"/>
        <n v="8" u="1"/>
        <n v="9" u="1"/>
        <n v="10" u="1"/>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ENA" refreshedDate="46161.430345370369" createdVersion="8" refreshedVersion="6" minRefreshableVersion="3" recordCount="182" xr:uid="{7C7DC008-4B57-424F-B4C8-346463067134}">
  <cacheSource type="worksheet">
    <worksheetSource name="Tabla2"/>
  </cacheSource>
  <cacheFields count="7">
    <cacheField name="Funcionario" numFmtId="0">
      <sharedItems/>
    </cacheField>
    <cacheField name="Solicitud" numFmtId="1">
      <sharedItems containsSemiMixedTypes="0" containsString="0" containsNumber="1" containsInteger="1" minValue="3974810" maxValue="4125838"/>
    </cacheField>
    <cacheField name="nro. Vacantes" numFmtId="1">
      <sharedItems containsSemiMixedTypes="0" containsString="0" containsNumber="1" containsInteger="1" minValue="1" maxValue="100"/>
    </cacheField>
    <cacheField name="Empresa" numFmtId="0">
      <sharedItems/>
    </cacheField>
    <cacheField name="Fecha Acción" numFmtId="0">
      <sharedItems/>
    </cacheField>
    <cacheField name="Acción" numFmtId="0">
      <sharedItems containsBlank="1" count="8">
        <s v="Registro"/>
        <s v="Publicado"/>
        <s v="Activar"/>
        <s v="No hay acción"/>
        <s v="Seguimiento"/>
        <s v="Cerrar"/>
        <m u="1"/>
        <s v="Cancela" u="1"/>
      </sharedItems>
    </cacheField>
    <cacheField name="Mes" numFmtId="0">
      <sharedItems containsSemiMixedTypes="0" containsString="0" containsNumber="1" containsInteger="1" minValue="1" maxValue="10" count="10">
        <n v="2"/>
        <n v="3"/>
        <n v="4"/>
        <n v="5"/>
        <n v="6" u="1"/>
        <n v="7" u="1"/>
        <n v="1" u="1"/>
        <n v="8" u="1"/>
        <n v="9" u="1"/>
        <n v="10"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81">
  <r>
    <s v="02/02/2026 08:28:29"/>
    <s v="1090413055 - JONATHAN ONEY VELOZA SERRANO"/>
    <s v="02/02/2026 00:00:00"/>
    <s v="Intermediación laboral"/>
    <s v="Se realiza  orientación del manejo del aplicativo, se le realiza soporte de experiencia laboral LANDCARGO S.A.S."/>
    <s v="88236984 - RAUL ALBERTO SANCHEZ CHAVEZ"/>
    <x v="0"/>
  </r>
  <r>
    <s v="02/02/2026 09:12:00"/>
    <s v="1090413055 - JONATHAN ONEY VELOZA SERRANO"/>
    <s v="02/02/2026 00:00:00"/>
    <s v="Intermediación laboral"/>
    <s v="Se realiza  orientación del manejo del aplicativo,se actualiza datos básicos, se restablece contraseña y se le indica actualizar  experiencia laboral con los soportes correspondientes."/>
    <s v="1093787617 - MIGUEL ANTONIO BUITRAGO LEON"/>
    <x v="0"/>
  </r>
  <r>
    <s v="02/02/2026 09:48:37"/>
    <s v="1090413055 - JONATHAN ONEY VELOZA SERRANO"/>
    <s v="02/02/2026 00:00:00"/>
    <s v="Intermediación laboral"/>
    <s v="Se realiza orientación del manejo del aplicativo, se genera envió directo de oferta laboral de mesero y servicio generales que no requieren experiencia."/>
    <s v="1091964757 - ARES OMAR CORREA BALAGUERA"/>
    <x v="0"/>
  </r>
  <r>
    <s v="02/02/2026 10:14:39"/>
    <s v="1090413055 - JONATHAN ONEY VELOZA SERRANO"/>
    <s v="02/02/2026 00:00:00"/>
    <s v="Intermediación laboral"/>
    <s v="Se realiza registro y orientación del manejo del aplicativo, se le indica registrar información académica, experiencia laboral con los soportes correspondientes."/>
    <s v="1090473639 - JEISY PAOLA SANCHES GUAJE"/>
    <x v="0"/>
  </r>
  <r>
    <s v="02/02/2026 11:13:54"/>
    <s v="1090413055 - JONATHAN ONEY VELOZA SERRANO"/>
    <s v="02/02/2026 00:00:00"/>
    <s v="Intermediación laboral"/>
    <s v="Se realiza orientación del manejo del aplicativo, actualización de contraseña se le indica registra formación académica y experiencia laboral con los soportes correspondientes"/>
    <s v="1094161858 - DARY AMAYA RODRIGUEZ"/>
    <x v="0"/>
  </r>
  <r>
    <s v="02/02/2026 16:25:49"/>
    <s v="1090413055 - JONATHAN ONEY VELOZA SERRANO"/>
    <s v="02/02/2026 00:00:00"/>
    <s v="Intermediación laboral"/>
    <s v="Se realiza orientación del manejo del aplicativo, actualización de contraseña se le indica actualizar formación académica y experiencia laboral con los soportes correspondientes."/>
    <s v="1127336208 - LORENA ANDREINA COLMENARES CACERES"/>
    <x v="0"/>
  </r>
  <r>
    <s v="03/02/2026 08:01:38"/>
    <s v="1090413055 - JONATHAN ONEY VELOZA SERRANO"/>
    <s v="03/02/2026 00:00:00"/>
    <s v="Intermediación laboral"/>
    <s v="En repuesta a correo apenortedesantander@sena.edu.co,del 26 -01-26 se procede a soportar a dar soporte a formación titulada, experiencia laboral."/>
    <s v="1092342399 - YILBER  ALEXIS CARRILLO RIOS"/>
    <x v="0"/>
  </r>
  <r>
    <s v="03/02/2026 08:21:06"/>
    <s v="1090413055 - JONATHAN ONEY VELOZA SERRANO"/>
    <s v="03/02/2026 00:00:00"/>
    <s v="Intermediación laboral"/>
    <s v="Se realiza orientación del manejo del aplicativo, actualización de contraseña se le indica registra formación académica y experiencia laboral con los soportes correspondientes"/>
    <s v="63552722 - ELENIT OCHOA RODRIGUEZ"/>
    <x v="0"/>
  </r>
  <r>
    <s v="03/02/2026 09:41:02"/>
    <s v="1090413055 - JONATHAN ONEY VELOZA SERRANO"/>
    <s v="03/02/2026 00:00:00"/>
    <s v="Intermediación laboral"/>
    <s v="Se realiza orientación del manejo del aplicativo, actualización de contraseña se le indica actualizar formación académica y experiencia laboral con los soportes correspondientes."/>
    <s v="1094160483 - ELIZABETH VILLAMIZAR ROLON"/>
    <x v="0"/>
  </r>
  <r>
    <s v="03/02/2026 10:53:40"/>
    <s v="1090413055 - JONATHAN ONEY VELOZA SERRANO"/>
    <s v="03/02/2026 00:00:00"/>
    <s v="Intermediación laboral"/>
    <s v="Se realiza orientación del manejo del aplicativo, actualización de contraseña se le indica actualizar formación académica y experiencia laboral con los soportes correspondientes."/>
    <s v="1005028539 - DAYANARA ENIHT LIZARAZO ESPINEL"/>
    <x v="0"/>
  </r>
  <r>
    <s v="03/02/2026 14:41:16"/>
    <s v="1090413055 - JONATHAN ONEY VELOZA SERRANO"/>
    <s v="03/02/2026 00:00:00"/>
    <s v="Intermediación laboral"/>
    <s v="De acuerdo a  solicitud mediante el correo apenortedesantander@sena.edu.co,el dia 29-01-26  se procede a soportar experiencia laboral como conductor de la empresa transivic"/>
    <s v="88312651 - JAIME ALBERTO JARAMILLO GUTIERREZ"/>
    <x v="0"/>
  </r>
  <r>
    <s v="03/02/2026 16:09:38"/>
    <s v="1090413055 - JONATHAN ONEY VELOZA SERRANO"/>
    <s v="03/02/2026 00:00:00"/>
    <s v="Intermediación laboral"/>
    <s v="Se realiza orientación del manejo del aplicativo, actualización de contraseña se le indica actualizar formación académica y experiencia laboral con los soportes correspondientes."/>
    <s v="1092532786 - STEFANY JHOANNA SEVERICHE SILVA"/>
    <x v="0"/>
  </r>
  <r>
    <s v="04/02/2026 08:51:15"/>
    <s v="1090413055 - JONATHAN ONEY VELOZA SERRANO"/>
    <s v="04/02/2026 00:00:00"/>
    <s v="Intermediación laboral"/>
    <s v="Se realiza registro y orientación del manejo del aplicativo, se le indica registrar información académica,y se le ofrecen oferta de formación educativa titulada."/>
    <s v="1093759335 - VALERY STEFANY BONILLA LUNA"/>
    <x v="0"/>
  </r>
  <r>
    <s v="04/02/2026 11:37:05"/>
    <s v="1090413055 - JONATHAN ONEY VELOZA SERRANO"/>
    <s v="04/02/2026 00:00:00"/>
    <s v="Intermediación laboral"/>
    <s v="Se realiza registro y orientación del manejo del aplicativo, se le indica registrar información académica,y se le ofrecen oferta de formación educativa titulada"/>
    <s v="1093600633 - NICOL DANIELA VELOZA LANCHEROS"/>
    <x v="0"/>
  </r>
  <r>
    <s v="04/02/2026 14:53:56"/>
    <s v="1090413055 - JONATHAN ONEY VELOZA SERRANO"/>
    <s v="04/02/2026 00:00:00"/>
    <s v="Intermediación laboral"/>
    <s v="se realiza cambio de documento de identidad, y se genera certificado registro APE en respuesta a solicitud correo apenortedesantander@sena.edu.co el día 04-02-2026."/>
    <s v="1118528856 - JARITH  NILETH MENDEZ GUTIERREZ"/>
    <x v="0"/>
  </r>
  <r>
    <s v="04/02/2026 14:54:44"/>
    <s v="1090413055 - JONATHAN ONEY VELOZA SERRANO"/>
    <s v="04/02/2026 00:00:00"/>
    <s v="Intermediación laboral"/>
    <s v="Se realiza orientación del manejo del aplicativo, actualización de contraseña se le indica registra formación académica y experiencia laboral con los soportes correspondientes"/>
    <s v="1010032358 - JESSICA JHOANA PLATA SOTO"/>
    <x v="0"/>
  </r>
  <r>
    <s v="05/02/2026 07:41:19"/>
    <s v="1090413055 - JONATHAN ONEY VELOZA SERRANO"/>
    <s v="05/02/2026 00:00:00"/>
    <s v="Intermediación laboral"/>
    <s v="Se realiza registro y orientación del manejo del aplicativo, se le indica registrar información académica, y se le ofrecen oferta de formación educativa titulada."/>
    <s v="1093301657 - SHARITH NICOLL SUESCUN RUIZ"/>
    <x v="0"/>
  </r>
  <r>
    <s v="05/02/2026 07:44:47"/>
    <s v="1090413055 - JONATHAN ONEY VELOZA SERRANO"/>
    <s v="05/02/2026 00:00:00"/>
    <s v="Intermediación laboral"/>
    <s v="Se realiza registro y orientación del manejo del aplicativo, se le indica registrar información académica, y se le ofrecen oferta de formación educativa titulada y complementaria."/>
    <s v="1092537691 - SEBASTIAN FELIPE RINCON MALDONADO"/>
    <x v="0"/>
  </r>
  <r>
    <s v="05/02/2026 07:56:21"/>
    <s v="1090413055 - JONATHAN ONEY VELOZA SERRANO"/>
    <s v="05/02/2026 00:00:00"/>
    <s v="Intermediación laboral"/>
    <s v="Se realiza registro y orientación del manejo del aplicativo, se le indica registrar información académica, y se le ofrecen oferta de formación educativa titulada y complementaria."/>
    <s v="1093598974 - SARA ESTEFANIA PEÑARANDA JAIMES"/>
    <x v="0"/>
  </r>
  <r>
    <s v="05/02/2026 08:06:38"/>
    <s v="1090413055 - JONATHAN ONEY VELOZA SERRANO"/>
    <s v="05/02/2026 00:00:00"/>
    <s v="Intermediación laboral"/>
    <s v="Se realiza registro y orientación del manejo del aplicativo, se le indica registrar información académica, y se le ofrecen oferta de formación educativa titulada y complementaria."/>
    <s v="1091978112 - PABLO ANDRES VALLEJO MEJIA"/>
    <x v="0"/>
  </r>
  <r>
    <s v="05/02/2026 16:23:30"/>
    <s v="1090413055 - JONATHAN ONEY VELOZA SERRANO"/>
    <s v="05/02/2026 00:00:00"/>
    <s v="Intermediación laboral"/>
    <s v="Se realiza orientación del manejo del aplicativo, actualización de contraseña se le indica registra formación académica y experiencia laboral con los soportes correspondientes"/>
    <s v="88269507 - GUILLERMO ERNESTO BELTRAN"/>
    <x v="0"/>
  </r>
  <r>
    <s v="06/02/2026 12:10:07"/>
    <s v="1090413055 - JONATHAN ONEY VELOZA SERRANO"/>
    <s v="06/02/2026 00:00:00"/>
    <s v="Intermediación laboral"/>
    <s v="Se realiza orientacion del manejo del aplicativo,se genera postulación a vacante de auxiliar de bodega(CRAV)"/>
    <s v="1090527260 - SEBASTIAN ARMANDO GONZALEZ PEÑARANDA"/>
    <x v="0"/>
  </r>
  <r>
    <s v="09/02/2026 07:45:46"/>
    <s v="1090413055 - JONATHAN ONEY VELOZA SERRANO"/>
    <s v="09/02/2026 00:00:00"/>
    <s v="Intermediación laboral"/>
    <s v="Se realiza registro y orientación del manejo del aplicativo, se le indica registrar información académica, experiencia laboral con los soportes correspondientes.(CRAV)"/>
    <s v="37257682 - MARIA DEL SOCORRO HERNANDEZ PEREIRA"/>
    <x v="0"/>
  </r>
  <r>
    <s v="09/02/2026 07:52:11"/>
    <s v="1090413055 - JONATHAN ONEY VELOZA SERRANO"/>
    <s v="09/02/2026 00:00:00"/>
    <s v="Intermediación laboral"/>
    <s v="Se realiza actualización de datos básico, contraseña  y se genera orientación del manejo del aplicativo(CRAV)"/>
    <s v="37277155 - EDDYTH SEPULVEDA COLLANTES"/>
    <x v="0"/>
  </r>
  <r>
    <s v="10/02/2026 08:51:41"/>
    <s v="1090413055 - JONATHAN ONEY VELOZA SERRANO"/>
    <s v="10/02/2026 00:00:00"/>
    <s v="Intermediación laboral"/>
    <s v="Se realiza registro de interés ocupacional, se actualiza contraseña y se genera orientación del manejo del aplicativo por medio de correo electrónico donde se envía paso a paso de como actualizar la hoja de vida"/>
    <s v="1016717706 - KEVIN SANTIAGO VILLAMIL SIERRA"/>
    <x v="0"/>
  </r>
  <r>
    <s v="10/02/2026 08:58:14"/>
    <s v="1090413055 - JONATHAN ONEY VELOZA SERRANO"/>
    <s v="10/02/2026 00:00:00"/>
    <s v="Intermediación laboral"/>
    <s v="Se realiza registro de interés ocupacional, se actualiza contraseña y se genera orientación del manejo del aplicativo por medio de correo electrónico donde se envía paso a paso de como actualizar la hoja de vida"/>
    <s v="1126906092 - ANA SOFIA HERNANDEZ RUEDA"/>
    <x v="0"/>
  </r>
  <r>
    <s v="10/02/2026 10:15:58"/>
    <s v="1090413055 - JONATHAN ONEY VELOZA SERRANO"/>
    <s v="10/02/2026 00:00:00"/>
    <s v="Intermediación laboral"/>
    <s v="Se realiza registro de interés ocupacional, se actualiza contraseña y se genera orientación del manejo del aplicativo por medio de correo electrónico donde se envía paso a paso de como actualizar la hoja de vida"/>
    <s v="1093597579 - ANDREA PAOLA MONTAÑEZ CARRILLO"/>
    <x v="0"/>
  </r>
  <r>
    <s v="10/02/2026 10:17:31"/>
    <s v="1090413055 - JONATHAN ONEY VELOZA SERRANO"/>
    <s v="10/02/2026 00:00:00"/>
    <s v="Intermediación laboral"/>
    <s v="Se realiza registro de interés ocupacional, se actualiza contraseña y se genera orientación del manejo del aplicativo por medio de correo electrónico donde se envía paso a paso de como actualizar la hoja de vida"/>
    <s v="1093297697 - JUAN DANIEL RINCON CALDERON"/>
    <x v="0"/>
  </r>
  <r>
    <s v="10/02/2026 10:24:56"/>
    <s v="1090413055 - JONATHAN ONEY VELOZA SERRANO"/>
    <s v="10/02/2026 00:00:00"/>
    <s v="Intermediación laboral"/>
    <s v="Se realiza registro de interés ocupacional, se actualiza contraseña y se genera orientación del manejo del aplicativo por medio de correo electrónico donde se envía paso a paso de como actualizar la hoja de vida"/>
    <s v="1092535677 - DANA JULIANA GARCIA AFANADOR"/>
    <x v="0"/>
  </r>
  <r>
    <s v="10/02/2026 10:49:52"/>
    <s v="1090413055 - JONATHAN ONEY VELOZA SERRANO"/>
    <s v="10/02/2026 00:00:00"/>
    <s v="Intermediación laboral"/>
    <s v="Se realiza orientacion de manejo del aplicativo, se genera validación de formación académica,experiencia laboral y se procede a generar envió directo a oferta laboral."/>
    <s v="1021395100 - KAREN DANIELA MARTINEZ CHENCHE"/>
    <x v="0"/>
  </r>
  <r>
    <s v="10/02/2026 15:52:54"/>
    <s v="1090413055 - JONATHAN ONEY VELOZA SERRANO"/>
    <s v="10/02/2026 00:00:00"/>
    <s v="Intermediación laboral"/>
    <s v="Se realiza restablecimiento de contraseña, en respuesta a la solicitud por correo apenortedesantander@sena.edu.co, el 06-02-2026."/>
    <s v="88305816 - JORGE ALEXI SUAREZ"/>
    <x v="0"/>
  </r>
  <r>
    <s v="10/02/2026 17:55:24"/>
    <s v="1090413055 - JONATHAN ONEY VELOZA SERRANO"/>
    <s v="10/02/2026 00:00:00"/>
    <s v="Intermediación laboral"/>
    <s v="Se realiza registro de interés ocupacional, se actualiza contraseña y se genera orientación del manejo del aplicativo por medio de correo electrónico donde se envía paso a paso de como actualizar la hoja de vida"/>
    <s v="37273121 - LUZ MAYRA LANDAZABAL ESTRADA"/>
    <x v="0"/>
  </r>
  <r>
    <s v="11/02/2026 08:20:39"/>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04914650 - NARLYN DAYANA JAIMES CRISPIN"/>
    <x v="0"/>
  </r>
  <r>
    <s v="11/02/2026 10:20:49"/>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30041150 - AARON SEBASTIAN LEAL AMAYA"/>
    <x v="0"/>
  </r>
  <r>
    <s v="11/02/2026 10:22:50"/>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93751177 - JEINNY ALEJANDRA PARRA GONZÁLEZ"/>
    <x v="0"/>
  </r>
  <r>
    <s v="11/02/2026 10:24:16"/>
    <s v="1090413055 - JONATHAN ONEY VELOZA SERRANO"/>
    <s v="11/02/2026 00:00:00"/>
    <s v="Intermediación laboral"/>
    <s v="Se realiza orientación del manejo del aplicativo, actualización de contraseña se le indica actualizar formación académica y experiencia laboral con los soportes correspondientes."/>
    <s v="60376425 - MAYRA ALEJANDRA GRANADOS CHACON"/>
    <x v="0"/>
  </r>
  <r>
    <s v="11/02/2026 10:25:26"/>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90533594 - JULIO ALEXANDER SUAREZ BECERRA"/>
    <x v="0"/>
  </r>
  <r>
    <s v="11/02/2026 10:32:13"/>
    <s v="1090413055 - JONATHAN ONEY VELOZA SERRANO"/>
    <s v="11/02/2026 00:00:00"/>
    <s v="Intermediación laboral"/>
    <s v="Se realiza orientación del manejo del aplicativo, actualización de contraseña se le indica actualizar formación académica y experiencia laboral con los soportes correspondientes."/>
    <s v="5845303 - ROSANGEL VALENTINA QUINTERO SANCHEZ"/>
    <x v="0"/>
  </r>
  <r>
    <s v="11/02/2026 10:33:52"/>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93597012 - DAVIS STIVEN LIZARAZO GOMEZ"/>
    <x v="0"/>
  </r>
  <r>
    <s v="11/02/2026 10:35:30"/>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94053141 - ZURY JULIETH SOLANO BÁEZ"/>
    <x v="0"/>
  </r>
  <r>
    <s v="11/02/2026 10:39:47"/>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92943670 - SANTIAGO MENESES MENESES VEGA"/>
    <x v="0"/>
  </r>
  <r>
    <s v="11/02/2026 10:43:05"/>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92525586 - KERLY SAYURI SANTAFE ROSALES"/>
    <x v="0"/>
  </r>
  <r>
    <s v="11/02/2026 10:44:11"/>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93296902 - JHON ALEXANDER PEREZ SUESCUN"/>
    <x v="0"/>
  </r>
  <r>
    <s v="11/02/2026 10:45:26"/>
    <s v="1090413055 - JONATHAN ONEY VELOZA SERRANO"/>
    <s v="11/02/2026 00:00:00"/>
    <s v="Intermediación laboral"/>
    <s v="Se realiza registro de interés ocupacional, se actualiza contraseña y se genera orientación del manejo del aplicativo por medio de correo electrónico donde se envía paso a paso de como actualizar la hoja de vida"/>
    <s v="1093588487 - SERGIO JESUS SERRANO CONTRERAS"/>
    <x v="0"/>
  </r>
  <r>
    <s v="11/02/2026 10:48:14"/>
    <s v="1090413055 - JONATHAN ONEY VELOZA SERRANO"/>
    <s v="11/02/2026 00:00:00"/>
    <s v="Intermediación laboral"/>
    <s v="Se realiza registro de interés ocupacional, se actualiza contraseña y se genera orientación del manejo del aplicativo por medio de correo electrónico donde se envía paso a paso de como actualizar la hoja de vida"/>
    <s v="1094050914 - GENY YISELL GALVIS GALVIS"/>
    <x v="0"/>
  </r>
  <r>
    <s v="11/02/2026 10:52:45"/>
    <s v="1090413055 - JONATHAN ONEY VELOZA SERRANO"/>
    <s v="11/02/2026 00:00:00"/>
    <s v="Intermediación laboral"/>
    <s v="Se realiza registro de interés ocupacional, se actualiza contraseña y se genera orientación del manejo del aplicativo por medio de correo electrónico donde se envía paso a paso de como actualizar la hoja de vida"/>
    <s v="1127047077 - YENDRY ALEXANDRA COTE GUARDIAN"/>
    <x v="0"/>
  </r>
  <r>
    <s v="11/02/2026 15:38:49"/>
    <s v="1090413055 - JONATHAN ONEY VELOZA SERRANO"/>
    <s v="11/02/2026 00:00:00"/>
    <s v="Intermediación laboral"/>
    <s v="Se realiza registro y orientación del manejo del aplicativo, se le indica registrar información académica, experiencia laboral con los soportes correspondientes."/>
    <s v="1125760789 - GREICY TATIANA GARAY FAJARDO"/>
    <x v="0"/>
  </r>
  <r>
    <s v="11/02/2026 17:19:19"/>
    <s v="1090413055 - JONATHAN ONEY VELOZA SERRANO"/>
    <s v="11/02/2026 00:00:00"/>
    <s v="Intermediación laboral"/>
    <s v="Se realiza orientación del manejo del aplicativo, actualización de contraseña se le indica actualizar formación académica y experiencia laboral con los soportes correspondientes."/>
    <s v="1093590961 - DAVID SALOMON NOHAVA TEJADA"/>
    <x v="0"/>
  </r>
  <r>
    <s v="12/02/2026 09:53:00"/>
    <s v="1090413055 - JONATHAN ONEY VELOZA SERRANO"/>
    <s v="12/02/2026 00:00:00"/>
    <s v="Intermediación laboral"/>
    <s v="Se realiza orientación del manejo del aplicativo, actualización de contraseña se le indica registra formación académica y experiencia laboral con los soportes correspondientes"/>
    <s v="60449117 - ZAIDA MILENA RAMIREZ MONSALVE"/>
    <x v="0"/>
  </r>
  <r>
    <s v="12/02/2026 10:03:48"/>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581595333 - ROSA ELENA SOLANO SANTANDER"/>
    <x v="0"/>
  </r>
  <r>
    <s v="12/02/2026 10:04:50"/>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0415969 - KAREN VALENTINA CACERES RUIZ"/>
    <x v="0"/>
  </r>
  <r>
    <s v="12/02/2026 10:07:12"/>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4046758 - SANTIAGO CELIS OVALLOS"/>
    <x v="0"/>
  </r>
  <r>
    <s v="12/02/2026 10:10:08"/>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1975877 - HENRY MANUEL AGELVIS LAMUS"/>
    <x v="0"/>
  </r>
  <r>
    <s v="12/02/2026 10:11:15"/>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1975907 - SOFIA ISABELLA BELTRAN FUENTES"/>
    <x v="0"/>
  </r>
  <r>
    <s v="12/02/2026 10:13:26"/>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300150 - LUIS ALEXANDER DÍAZ CÁRDENAS"/>
    <x v="0"/>
  </r>
  <r>
    <s v="12/02/2026 10:21:08"/>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1977239 - JULIANA DE LOS ANGELES SIACHOQUE RODRIGUEZ"/>
    <x v="0"/>
  </r>
  <r>
    <s v="12/02/2026 10:35:53"/>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2943598 - JUAN DIEGO RUEDA MENDOZA"/>
    <x v="0"/>
  </r>
  <r>
    <s v="12/02/2026 10:37:03"/>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1975705 - LAURA GERALDINE VILLAMIZAR RUEDA"/>
    <x v="0"/>
  </r>
  <r>
    <s v="12/02/2026 10:40:41"/>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4045807 - NICOL YANETH RICO ORTEGA"/>
    <x v="0"/>
  </r>
  <r>
    <s v="12/02/2026 10:45:47"/>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3854380 - DEIVY LUIS EDUARDO GARCIA TOLOZA"/>
    <x v="0"/>
  </r>
  <r>
    <s v="12/02/2026 11:46:09"/>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4221769 - JOSE ANGEL GARCIA GONZALEZ"/>
    <x v="0"/>
  </r>
  <r>
    <s v="12/02/2026 11:48:25"/>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1979424 - SHEILY ISABELLA ARCHILA URBINA"/>
    <x v="0"/>
  </r>
  <r>
    <s v="12/02/2026 11:52:53"/>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1975545 - DAVID FELIPE LÁZARO BARRERA"/>
    <x v="0"/>
  </r>
  <r>
    <s v="12/02/2026 14:42:47"/>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3595996 - JIMMY REINALDO BLANCO ORTEGA"/>
    <x v="0"/>
  </r>
  <r>
    <s v="12/02/2026 14:45:06"/>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1977138 - JESUS EDUARDO PEÑA MARTINEZ"/>
    <x v="0"/>
  </r>
  <r>
    <s v="12/02/2026 15:00:22"/>
    <s v="1090413055 - JONATHAN ONEY VELOZA SERRANO"/>
    <s v="12/02/2026 00:00:00"/>
    <s v="Intermediación laboral"/>
    <s v="Se realiza orientación del manejo del aplicativo, actualización de contraseña se le indica actualizar formación académica y experiencia laboral con los soportes correspondientes."/>
    <s v="1005054239 - VANESSA ALEXANDRA CARRILLO ANAYA"/>
    <x v="0"/>
  </r>
  <r>
    <s v="12/02/2026 15:49:20"/>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3300274 - CRISTIAN ANDRÉS MELO RODRÍGUEZ"/>
    <x v="0"/>
  </r>
  <r>
    <s v="12/02/2026 16:18:42"/>
    <s v="1090413055 - JONATHAN ONEY VELOZA SERRANO"/>
    <s v="12/02/2026 00:00:00"/>
    <s v="Intermediación laboral"/>
    <s v="Se realiza registro de interés ocupacional, se actualiza contraseña y se genera orientación del manejo del aplicativo por medio de correo electrónico donde se envía paso a paso de como actualizar la hoja de vida"/>
    <s v="1093300288 - JOSÉ DAVID TOVAR HURTADO"/>
    <x v="0"/>
  </r>
  <r>
    <s v="13/02/2026 08:28:17"/>
    <s v="1090413055 - JONATHAN ONEY VELOZA SERRANO"/>
    <s v="13/02/2026 00:00:00"/>
    <s v="Intermediación laboral"/>
    <s v="Se realiza orientación del manejo del aplicativo, actualización de contraseña se le indica registra formación académica y experiencia laboral con los soportes correspondientes"/>
    <s v="1093588243 - NIXON ESTEVEN REINA CASTRO"/>
    <x v="0"/>
  </r>
  <r>
    <s v="13/02/2026 09:02:47"/>
    <s v="1090413055 - JONATHAN ONEY VELOZA SERRANO"/>
    <s v="13/02/2026 00:00:00"/>
    <s v="Intermediación laboral"/>
    <s v="Se realiza registro y orientación del manejo del aplicativo, se le indica registrar información académica, experiencia laboral con los soportes correspondientes."/>
    <s v="1193322327 - LEIDY MILENA LOPEZ GARAVITO"/>
    <x v="0"/>
  </r>
  <r>
    <s v="13/02/2026 15:38:04"/>
    <s v="1090413055 - JONATHAN ONEY VELOZA SERRANO"/>
    <s v="13/02/2026 00:00:00"/>
    <s v="Intermediación laboral"/>
    <s v="Se realiza orientación del manejo del aplicativo, actualización de contraseña se le indica actualizar formación académica y experiencia laboral con los soportes correspondientes."/>
    <s v="1092391415 - BERTHA ISABEL MIRANDA GODOY"/>
    <x v="0"/>
  </r>
  <r>
    <s v="16/02/2026 08:34:06"/>
    <s v="1090413055 - JONATHAN ONEY VELOZA SERRANO"/>
    <s v="16/02/2026 00:00:00"/>
    <s v="Intermediación laboral"/>
    <s v="Se realiza registro y orientación del manejo del aplicativo, se le indica registrar información académica,"/>
    <s v="1030041044 - JHONJAN ALEXIS DURAN VERGEL"/>
    <x v="0"/>
  </r>
  <r>
    <s v="16/02/2026 14:54:16"/>
    <s v="1090413055 - JONATHAN ONEY VELOZA SERRANO"/>
    <s v="16/02/2026 00:00:00"/>
    <s v="Intermediación laboral"/>
    <s v="Se realiza registro y orientación del manejo del aplicativo, se le indica registrar información académica, experiencia laboral con los soportes correspondientes."/>
    <s v="1094367048 - LAURA STEFANIA SANCHEZ GONZALEZ"/>
    <x v="0"/>
  </r>
  <r>
    <s v="17/02/2026 08:29:00"/>
    <s v="1090413055 - JONATHAN ONEY VELOZA SERRANO"/>
    <s v="17/02/2026 00:00:00"/>
    <s v="Intermediación laboral"/>
    <s v="Se realiza orientación del manejo del aplicativo, actualización de contraseña se le indica registra formación académica y experiencia laboral con los soportes correspondientes"/>
    <s v="1092531378 - RUTH STELLA VARGAS ACEVEDO"/>
    <x v="0"/>
  </r>
  <r>
    <s v="17/02/2026 09:10:30"/>
    <s v="1090413055 - JONATHAN ONEY VELOZA SERRANO"/>
    <s v="17/02/2026 00:00:00"/>
    <s v="Intermediación laboral"/>
    <s v="Se realiza orientación del manejo del aplicativo, actualización de contraseña se le indica registra formación académica y experiencia laboral con los soportes correspondientes"/>
    <s v="1090498132 - INGRID JULIETH ORTIZ GUTIERREZ"/>
    <x v="0"/>
  </r>
  <r>
    <s v="17/02/2026 09:14:25"/>
    <s v="1090413055 - JONATHAN ONEY VELOZA SERRANO"/>
    <s v="17/02/2026 00:00:00"/>
    <s v="Intermediación laboral"/>
    <s v="Se realiza orientación del manejo del aplicativo, actualización de contraseña se le indica registra formación académica y experiencia laboral con los soportes correspondientes"/>
    <s v="1092338851 - BREINER JEANDREY DURAN SUAREZ"/>
    <x v="0"/>
  </r>
  <r>
    <s v="17/02/2026 10:27:22"/>
    <s v="1090413055 - JONATHAN ONEY VELOZA SERRANO"/>
    <s v="17/02/2026 00:00:00"/>
    <s v="Intermediación laboral"/>
    <s v="Se realiza registro y orientación del manejo del aplicativo, se le indica registrar información académica, experiencia laboral con los soportes correspondientes."/>
    <s v="1091964292 - JEIMY ZHARIC HERNANDEZ RANGEL"/>
    <x v="0"/>
  </r>
  <r>
    <s v="19/02/2026 08:34:35"/>
    <s v="1090413055 - JONATHAN ONEY VELOZA SERRANO"/>
    <s v="19/02/2026 00:00:00"/>
    <s v="Intermediación laboral"/>
    <s v="Jornada de inclusión laboral a personas con discapacidad ,se realiza orientacion del manejo del aplicativo, restablecimiento de contraseña envió directo 4068608"/>
    <s v="1093915424 - ANGIE PAOLA AMAYA MALDONADO"/>
    <x v="0"/>
  </r>
  <r>
    <s v="19/02/2026 08:47:46"/>
    <s v="1090413055 - JONATHAN ONEY VELOZA SERRANO"/>
    <s v="19/02/2026 00:00:00"/>
    <s v="Intermediación laboral"/>
    <s v="Jornada de inclusión laboral a personas con discapacidad, se realiza orientacion del manejo del aplicativo se restablece contraseña y se genera postulación a vacante de auxiliar cocina"/>
    <s v="1092334072 - JAIDER GEOVANNY NUÑEZ CARO"/>
    <x v="0"/>
  </r>
  <r>
    <s v="19/02/2026 08:56:55"/>
    <s v="1090413055 - JONATHAN ONEY VELOZA SERRANO"/>
    <s v="19/02/2026 00:00:00"/>
    <s v="Intermediación laboral"/>
    <s v="Jornada de inclusión laboral a personas con discapacidad, se realiza orientacion del manejo del aplicativo se restablece contraseña."/>
    <s v="1093747844 - LILIANA CAROLINA ORTEGA"/>
    <x v="0"/>
  </r>
  <r>
    <s v="19/02/2026 09:06:43"/>
    <s v="1090413055 - JONATHAN ONEY VELOZA SERRANO"/>
    <s v="19/02/2026 00:00:00"/>
    <s v="Intermediación laboral"/>
    <s v="Jornada de inclusión laboral a personas con discapacidad, se realiza orientacion del manejo del aplicativo se restablece contraseña y se genera postulación a vacante de auxiliar administrativo."/>
    <s v="1093789952 - JENNIFER JARITH LOPEZ LOPEZ"/>
    <x v="0"/>
  </r>
  <r>
    <s v="19/02/2026 09:14:09"/>
    <s v="1090413055 - JONATHAN ONEY VELOZA SERRANO"/>
    <s v="19/02/2026 00:00:00"/>
    <s v="Intermediación laboral"/>
    <s v="Jornada de inclusión laboral a personas con discapacidad, se realiza orientacion del manejo del aplicativo se restablece contraseña y se genera postulación a vacante de lavanderia"/>
    <s v="88267606 - JORGE IVAN GOMEZ SILVA"/>
    <x v="0"/>
  </r>
  <r>
    <s v="19/02/2026 09:26:50"/>
    <s v="1090413055 - JONATHAN ONEY VELOZA SERRANO"/>
    <s v="19/02/2026 00:00:00"/>
    <s v="Intermediación laboral"/>
    <s v="Jornada de inclusión laboral a personas con discapacidad, se realiza orientacion del manejo del aplicativo se restablece contraseña y se genera postulación a vacante de auxiliar de lavanderia"/>
    <s v="1091964476 - MIGUEL ANGEL IBARRA CONTRERAS"/>
    <x v="0"/>
  </r>
  <r>
    <s v="19/02/2026 09:39:28"/>
    <s v="1090413055 - JONATHAN ONEY VELOZA SERRANO"/>
    <s v="19/02/2026 00:00:00"/>
    <s v="Intermediación laboral"/>
    <s v="Jornada de inclusión laboral a personas con discapacidad, se realiza orientacion del manejo del aplicativo se restablece contraseña y se le indica registra formación academica."/>
    <s v="1093592209 - JOSTIN FABIAN SALON ARSINIEGAS"/>
    <x v="0"/>
  </r>
  <r>
    <s v="19/02/2026 09:47:53"/>
    <s v="1090413055 - JONATHAN ONEY VELOZA SERRANO"/>
    <s v="19/02/2026 00:00:00"/>
    <s v="Intermediación laboral"/>
    <s v="Jornada de inclusión laboral a personas con discapacidad, se realiza registro y orientacion del manejo  del aplicativo, se le indica registrar formación académica."/>
    <s v="1030060141 - ROYER ESTEBAN NOVOA LOPEZ"/>
    <x v="0"/>
  </r>
  <r>
    <s v="19/02/2026 10:23:14"/>
    <s v="1090413055 - JONATHAN ONEY VELOZA SERRANO"/>
    <s v="19/02/2026 00:00:00"/>
    <s v="Intermediación laboral"/>
    <s v="Jornada de inclusión laboral a personas con discapacidad, se realiza orientacion del manejo del aplicativo se restablece contraseña y se genera postulación a vacante de auxiliar administrativo"/>
    <s v="1093780211 - ESTEFANIA PITA CACUA"/>
    <x v="0"/>
  </r>
  <r>
    <s v="19/02/2026 10:40:51"/>
    <s v="1090413055 - JONATHAN ONEY VELOZA SERRANO"/>
    <s v="19/02/2026 00:00:00"/>
    <s v="Intermediación laboral"/>
    <s v="Jornada de inclusión laboral a personas con discapacidad, se realiza postulación a vacante de auxiliar cocina"/>
    <s v="1127044749 - JOSE MANUEL REDONDO ZAPATA"/>
    <x v="0"/>
  </r>
  <r>
    <s v="19/02/2026 11:26:03"/>
    <s v="1090413055 - JONATHAN ONEY VELOZA SERRANO"/>
    <s v="19/02/2026 00:00:00"/>
    <s v="Intermediación laboral"/>
    <s v="Jornada de inclusión laboral a personas con discapacidad, se realiza orientacion del manejo del aplicativo se restablece contraseña y se genera postulación a vacante de auxiliar administrativo"/>
    <s v="1083881391 - MARIA FERNANDA GARZON MURCIA"/>
    <x v="0"/>
  </r>
  <r>
    <s v="19/02/2026 11:53:48"/>
    <s v="1090413055 - JONATHAN ONEY VELOZA SERRANO"/>
    <s v="19/02/2026 00:00:00"/>
    <s v="Intermediación laboral"/>
    <s v="Jornada de inclusión laboral a personas con discapacidad, se realiza registro,orientacion del aplicativo se le indica registrar información educativa y experiencia laboral con los soportes correspondientes."/>
    <s v="1072647918 - LAYNE BEATRIZ ORDOÑEZ SARMIENTO"/>
    <x v="0"/>
  </r>
  <r>
    <s v="19/02/2026 12:03:31"/>
    <s v="1090413055 - JONATHAN ONEY VELOZA SERRANO"/>
    <s v="19/02/2026 00:00:00"/>
    <s v="Intermediación laboral"/>
    <s v="Jornada de inclusión laboral a personas con discapacidad, se realiza orientacion del manejo del aplicativo se restablece contraseña y se genera postulación a vacante de auxiliar servicio al cliente."/>
    <s v="1093784946 - KAREN LIZETH CONTRERAS BOADA"/>
    <x v="0"/>
  </r>
  <r>
    <s v="19/02/2026 14:43:40"/>
    <s v="1090413055 - JONATHAN ONEY VELOZA SERRANO"/>
    <s v="19/02/2026 00:00:00"/>
    <s v="Intermediación laboral"/>
    <s v="En atención a su solicitud, la Agencia Pública de Empleo del SENA informa que la validación de los documento registrados en el sistema fue realizada de manera satisfactoria. correo APE"/>
    <s v="1092334471 - GIOVANNY  ALEXIS SANABRIA BLANCO"/>
    <x v="0"/>
  </r>
  <r>
    <s v="19/02/2026 15:14:30"/>
    <s v="1090413055 - JONATHAN ONEY VELOZA SERRANO"/>
    <s v="19/02/2026 00:00:00"/>
    <s v="Intermediación laboral"/>
    <s v="En atención a su solicitud, la APE del SENA informa que la validación de los documentos registrados en el sistema fue realizada de manera satisfactoria. puedes ingresar desde su usuaria verificar y generar postulaciones de acuerdo a su perfil."/>
    <s v="1090510624 - LENYS JOHANNA VEGA ORTEGA"/>
    <x v="0"/>
  </r>
  <r>
    <s v="19/02/2026 15:20:00"/>
    <s v="1090413055 - JONATHAN ONEY VELOZA SERRANO"/>
    <s v="19/02/2026 00:00:00"/>
    <s v="Intermediación laboral"/>
    <s v="En atención a su solicitud, la Agencia Pública de Empleo del SENA informa que la validación de las experiencias laborales registradas en el sistema fue realizada de manera satisfactoria. Correo APE"/>
    <s v="1094426856 - YESICA YULIANA SALAZAR ROA"/>
    <x v="0"/>
  </r>
  <r>
    <s v="19/02/2026 15:35:51"/>
    <s v="1090413055 - JONATHAN ONEY VELOZA SERRANO"/>
    <s v="19/02/2026 00:00:00"/>
    <s v="Intermediación laboral"/>
    <s v="En atención a su solicitud, APE SENA informa que la validación de los documentos fue realizada de manera satisfactoria. en excepción la de las practicas que no cumple con los datos correspondientes para ser verificada como experiencia laboral."/>
    <s v="1127574059 - MARBELSSA VILLAMIZAR VEGA"/>
    <x v="0"/>
  </r>
  <r>
    <s v="24/02/2026 08:55:45"/>
    <s v="1090413055 - JONATHAN ONEY VELOZA SERRANO"/>
    <s v="24/02/2026 00:00:00"/>
    <s v="Intermediación laboral"/>
    <s v="Se realiza orientación del manejo del aplicativo, actualización de contraseña se le indica registra formación académica y experiencia laboral con los soportes correspondientes(CRAV)"/>
    <s v="1073510867 - CLARA SANTA CARVAJAL BOTELLO"/>
    <x v="0"/>
  </r>
  <r>
    <s v="24/02/2026 09:25:30"/>
    <s v="1090413055 - JONATHAN ONEY VELOZA SERRANO"/>
    <s v="24/02/2026 00:00:00"/>
    <s v="Intermediación laboral"/>
    <s v="Se realiza orientación del manejo del aplicativo, actualización de contraseña.(CRAV)"/>
    <s v="60380101 - CLAUDIA CRISTINA SALAZAR GUERRA"/>
    <x v="0"/>
  </r>
  <r>
    <s v="24/02/2026 09:37:36"/>
    <s v="1090413055 - JONATHAN ONEY VELOZA SERRANO"/>
    <s v="24/02/2026 00:00:00"/>
    <s v="Intermediación laboral"/>
    <s v="Se realiza orientación del manejo del aplicativo, actualización de contraseña se le indica registra formación académica y experiencia laboral con los soportes correspondientes(CRAV)"/>
    <s v="13485512 - ANDELFO PARRA ORTIZ"/>
    <x v="0"/>
  </r>
  <r>
    <s v="24/02/2026 09:39:06"/>
    <s v="1090413055 - JONATHAN ONEY VELOZA SERRANO"/>
    <s v="24/02/2026 00:00:00"/>
    <s v="Intermediación laboral"/>
    <s v="Se realiza orientación del manejo del aplicativo, actualización de contraseña se le indica registra formación académica y experiencia laboral con los soportes correspondientes(CRAV)"/>
    <s v="1090509197 - LAURA JIMENA RIVERA VERA"/>
    <x v="0"/>
  </r>
  <r>
    <s v="24/02/2026 10:03:08"/>
    <s v="1090413055 - JONATHAN ONEY VELOZA SERRANO"/>
    <s v="24/02/2026 00:00:00"/>
    <s v="Intermediación laboral"/>
    <s v="Se realiza registro y orientación del manejo del aplicativo, se le indica registrar información académica, experiencia laboral con los soportes correspondientes.(CRAV)"/>
    <s v="1091162366 - KIMBERLY MABEL IBARRA CASADIEGOS"/>
    <x v="0"/>
  </r>
  <r>
    <s v="24/02/2026 10:11:05"/>
    <s v="1090413055 - JONATHAN ONEY VELOZA SERRANO"/>
    <s v="24/02/2026 00:00:00"/>
    <s v="Intermediación laboral"/>
    <s v="Se realiza orientación del manejo del aplicativo, actualización de contraseña se le indica registra formación académica y experiencia laboral con los soportes correspondientes.(CRAV)"/>
    <s v="60437519 - YAJAIRA CASADIEGOS SANGUINO"/>
    <x v="0"/>
  </r>
  <r>
    <s v="25/02/2026 08:46:48"/>
    <s v="1090413055 - JONATHAN ONEY VELOZA SERRANO"/>
    <s v="25/02/2026 00:00:00"/>
    <s v="Intermediación laboral"/>
    <s v="Se realiza orientacion del manejo del aplicativo y se genera soporte de formación académica,experiencia laboral."/>
    <s v="1093776734 - MARTHA MONTES ORTIZ"/>
    <x v="0"/>
  </r>
  <r>
    <s v="25/02/2026 09:28:08"/>
    <s v="1090413055 - JONATHAN ONEY VELOZA SERRANO"/>
    <s v="25/02/2026 00:00:00"/>
    <s v="Intermediación laboral"/>
    <s v="Se realiza orientación del manejo del aplicativo, actualización de contraseña se le indica registra formación académica y experiencia laboral con los soportes correspondientes, y se le indica como descargar el certificado APE."/>
    <s v="1092392907 - CARLOS DAVID GRANADOS LOPEZ"/>
    <x v="0"/>
  </r>
  <r>
    <s v="25/02/2026 09:39:58"/>
    <s v="1090413055 - JONATHAN ONEY VELOZA SERRANO"/>
    <s v="25/02/2026 00:00:00"/>
    <s v="Intermediación laboral"/>
    <s v="Se registra y se le realiza orientación en el manejo del aplicativo APE, se le explica el paso a paso de como de actualizar documentos de estudio, curso y experiencia laboral con su respectivo soporte en PDF."/>
    <s v="1149455566 - YERIKA CHIQUINQUIRA QUINTERO GARRILLO"/>
    <x v="0"/>
  </r>
  <r>
    <s v="25/02/2026 09:52:12"/>
    <s v="1090413055 - JONATHAN ONEY VELOZA SERRANO"/>
    <s v="25/02/2026 00:00:00"/>
    <s v="Intermediación laboral"/>
    <s v="Se registra y se le realiza orientación en el manejo del aplicativo APE, se le explica el paso a paso de como de actualizar documentos de estudio, curso y experiencia laboral con su respectivo soporte en PDF."/>
    <s v="1093591931 - DIEGO ALEXANDER BAYONA AGUDELO"/>
    <x v="0"/>
  </r>
  <r>
    <s v="25/02/2026 10:49:21"/>
    <s v="1090413055 - JONATHAN ONEY VELOZA SERRANO"/>
    <s v="25/02/2026 00:00:00"/>
    <s v="Intermediación laboral"/>
    <s v="Se realiza orientación del manejo del aplicativo, actualización de contraseña se le indica actualizar formación académica y experiencia laboral con los soportes correspondientes."/>
    <s v="1090415803 - SANDRA MILENA GARCIA BUITRAGO"/>
    <x v="0"/>
  </r>
  <r>
    <s v="25/02/2026 11:33:10"/>
    <s v="1090413055 - JONATHAN ONEY VELOZA SERRANO"/>
    <s v="25/02/2026 00:00:00"/>
    <s v="Intermediación laboral"/>
    <s v="Se realiza orientación del manejo del aplicativo, actualización de contraseña se le indica actualizar experiencia laboral con los soportes correspondientes."/>
    <s v="37290635 - MARIA EMILCEN SANCHEZ"/>
    <x v="0"/>
  </r>
  <r>
    <s v="27/02/2026 08:22:05"/>
    <s v="1090413055 - JONATHAN ONEY VELOZA SERRANO"/>
    <s v="16/02/2026 00:00:00"/>
    <s v="Intermediación laboral"/>
    <s v="De acuerdo a solicitud correo APE el 25 de febrero se realiza actualización de correo personal, contraseña y se genera el envió de certificado APE."/>
    <s v="1065680015 - DAYEYNIS JARLEY HORTUA VERA"/>
    <x v="0"/>
  </r>
  <r>
    <s v="27/02/2026 08:46:59"/>
    <s v="1090413055 - JONATHAN ONEY VELOZA SERRANO"/>
    <s v="27/02/2026 00:00:00"/>
    <s v="Intermediación laboral"/>
    <s v="Se realiza registro y orientación del manejo del aplicativo, se le indica registrar información académica, experiencia laboral con los soportes correspondientes. (CRAV)"/>
    <s v="1093921364 - ANA KATHERIN RIVERA CHAVEZ"/>
    <x v="0"/>
  </r>
  <r>
    <s v="27/02/2026 09:04:58"/>
    <s v="1090413055 - JONATHAN ONEY VELOZA SERRANO"/>
    <s v="27/02/2026 00:00:00"/>
    <s v="Intermediación laboral"/>
    <s v="Se realiza orientación del manejo del aplicativo, actualización de contraseña se le indica registrar formación académica y experiencia laboral con los soportes correspondientes."/>
    <s v="1004997820 - ENYER CACERES ASCANIO"/>
    <x v="0"/>
  </r>
  <r>
    <s v="27/02/2026 12:04:07"/>
    <s v="1090413055 - JONATHAN ONEY VELOZA SERRANO"/>
    <s v="27/02/2026 00:00:00"/>
    <s v="Intermediación laboral"/>
    <s v="contraseña y se le indica actualizar información académica, experiencia laboral con los soportes correspondientes. CRAV"/>
    <s v="13872092 - OMAR ENRIQUE DELGADO RODRIGUEZ"/>
    <x v="0"/>
  </r>
  <r>
    <s v="03/03/2026 07:35:47"/>
    <s v="1090413055 - JONATHAN ONEY VELOZA SERRANO"/>
    <s v="03/03/2026 00:00:00"/>
    <s v="Intermediación laboral"/>
    <s v="Se registra y se le realiza orientación en el manejo del aplicativo APE, se le explica el paso a paso de como de actualizar documentos de estudios.(CRAV)"/>
    <s v="1093911925 - YOVANNY RAUL RUBIO RUBIO"/>
    <x v="1"/>
  </r>
  <r>
    <s v="03/03/2026 07:53:46"/>
    <s v="1090413055 - JONATHAN ONEY VELOZA SERRANO"/>
    <s v="03/03/2026 00:00:00"/>
    <s v="Intermediación laboral"/>
    <s v="Se realiza orientación del manejo del aplicativo, actualización de contraseña se le indica actualizar formación académica y experiencia laboral con los soportes correspondientes.(CRAV)"/>
    <s v="1083464236 - LUISA FERNANDA ORTIZ MÉNDEZ"/>
    <x v="1"/>
  </r>
  <r>
    <s v="03/03/2026 08:18:03"/>
    <s v="1090413055 - JONATHAN ONEY VELOZA SERRANO"/>
    <s v="03/03/2026 00:00:00"/>
    <s v="Intermediación laboral"/>
    <s v="Se realiza orientacion del manejo del aplicativo se genera soporte de formación educación y experiencia laboral, se genera envió directo a vacantes de asesor y auxiliar de bodega.(CRAV)"/>
    <s v="1090416991 - DARIO ALBERTO VERGEL PAEZ"/>
    <x v="1"/>
  </r>
  <r>
    <s v="03/03/2026 08:56:43"/>
    <s v="1090413055 - JONATHAN ONEY VELOZA SERRANO"/>
    <s v="03/03/2026 00:00:00"/>
    <s v="Intermediación laboral"/>
    <s v="Se realiza orientación del manejo del aplicativo, actualización de contraseña se le indica actualizar formación académica y experiencia laboral con los soportes correspondientes.(CRAV)"/>
    <s v="1090419088 - PAOLA ANDREA DUARAN CONTRERAS"/>
    <x v="1"/>
  </r>
  <r>
    <s v="03/03/2026 09:20:34"/>
    <s v="1090413055 - JONATHAN ONEY VELOZA SERRANO"/>
    <s v="03/03/2026 00:00:00"/>
    <s v="Intermediación laboral"/>
    <s v="Se realiza orientación del manejo del aplicativo, actualización de contraseña se le indica actualizar formación académica y experiencia laboral con los soportes correspondientes.(CRAV)"/>
    <s v="1007971243 - MARBEL PEREZ PEÑARANDA"/>
    <x v="1"/>
  </r>
  <r>
    <s v="03/03/2026 11:31:57"/>
    <s v="1090413055 - JONATHAN ONEY VELOZA SERRANO"/>
    <s v="03/03/2026 00:00:00"/>
    <s v="Intermediación laboral"/>
    <s v="Se realiza orientación del manejo del aplicativo, actualización de contraseña se le indica actualizar formación académica y experiencia laboral con los soportes correspondientes.(CRAV)"/>
    <s v="13379608 - ALDEMAR PEREZ SANTIAGO"/>
    <x v="1"/>
  </r>
  <r>
    <s v="04/03/2026 08:38:52"/>
    <s v="1090413055 - JONATHAN ONEY VELOZA SERRANO"/>
    <s v="04/03/2026 00:00:00"/>
    <s v="Intermediación laboral"/>
    <s v="Se realiza orientación del manejo del aplicativo, actualización de contraseña se le indica registra formación académica y experiencia laboral con los soportes correspondientes"/>
    <s v="1091971681 - DAVID PARADA GARCES"/>
    <x v="1"/>
  </r>
  <r>
    <s v="04/03/2026 10:04:41"/>
    <s v="1090413055 - JONATHAN ONEY VELOZA SERRANO"/>
    <s v="04/03/2026 00:00:00"/>
    <s v="Intermediación laboral"/>
    <s v="Se realiza orientación del manejo del aplicativo, actualización de contraseña se le indica registra formación académica y experiencia laboral con los soportes correspondientes"/>
    <s v="1094532407 - KAREN LIZETH LUNA TORRES"/>
    <x v="1"/>
  </r>
  <r>
    <s v="04/03/2026 16:21:10"/>
    <s v="1090413055 - JONATHAN ONEY VELOZA SERRANO"/>
    <s v="04/03/2026 00:00:00"/>
    <s v="Intermediación laboral"/>
    <s v="Se realiza orientación del manejo del aplicativo, actualización de contraseña se le indica registra formación académica y experiencia laboral con los soportes correspondientes"/>
    <s v="1090378865 - JAIMARA ALEXANDRA CARRILLO VILLAMIZAR"/>
    <x v="1"/>
  </r>
  <r>
    <s v="05/03/2026 08:55:13"/>
    <s v="1090413055 - JONATHAN ONEY VELOZA SERRANO"/>
    <s v="05/03/2026 00:00:00"/>
    <s v="Intermediación laboral"/>
    <s v="Se realiza actualización de datos básico, contraseña  y se genera orientación del manejo del aplicativo."/>
    <s v="1092359083 - GREYNY DAMIANA DUARTE SUAREZ"/>
    <x v="1"/>
  </r>
  <r>
    <s v="05/03/2026 10:58:33"/>
    <s v="1090413055 - JONATHAN ONEY VELOZA SERRANO"/>
    <s v="05/03/2026 00:00:00"/>
    <s v="Intermediación laboral"/>
    <s v="Se realiza orientación del manejo del aplicativo, actualización de contraseña se le indica actualizar formación académica y experiencia laboral con los soportes correspondientes."/>
    <s v="1093294879 - JHON JAIRO CARVAJAL TINOCO"/>
    <x v="1"/>
  </r>
  <r>
    <s v="05/03/2026 14:47:22"/>
    <s v="1090413055 - JONATHAN ONEY VELOZA SERRANO"/>
    <s v="05/03/2026 00:00:00"/>
    <s v="Intermediación laboral"/>
    <s v="Se realiza registro y orientación del manejo del aplicativo, se le indica registrar información académica, experiencia laboral con los soportes correspondientes"/>
    <s v="1094835742 - JAIRO ENRIQUE GOMEZ BAYONA"/>
    <x v="1"/>
  </r>
  <r>
    <s v="05/03/2026 14:52:14"/>
    <s v="1090413055 - JONATHAN ONEY VELOZA SERRANO"/>
    <s v="05/03/2026 00:00:00"/>
    <s v="Intermediación laboral"/>
    <s v="Se realiza registro y orientación del manejo del aplicativo, se le indica registrar información académica, experiencia laboral con los soportes correspondientes"/>
    <s v="1094221803 - STHEFANY NATALIA VILLAMIZAR REY"/>
    <x v="1"/>
  </r>
  <r>
    <s v="05/03/2026 15:11:03"/>
    <s v="1090413055 - JONATHAN ONEY VELOZA SERRANO"/>
    <s v="05/03/2026 00:00:00"/>
    <s v="Intermediación laboral"/>
    <s v="Se realiza registro y orientación del manejo del aplicativo, se le indica registrar información académica, experiencia laboral con los soportes correspondientes"/>
    <s v="1094053764 - ADRIANA PATRICIA HERNANDEZ RIVERA"/>
    <x v="1"/>
  </r>
  <r>
    <s v="05/03/2026 15:58:51"/>
    <s v="1090413055 - JONATHAN ONEY VELOZA SERRANO"/>
    <s v="05/03/2026 00:00:00"/>
    <s v="Intermediación laboral"/>
    <s v="Se realiza registro y orientación del manejo del aplicativo, se le indica registrar información académica, experiencia laboral con los soportes correspondientes"/>
    <s v="1126244263 - DANA JISETH GARCIA JIMENEZ"/>
    <x v="1"/>
  </r>
  <r>
    <s v="05/03/2026 16:05:45"/>
    <s v="1090413055 - JONATHAN ONEY VELOZA SERRANO"/>
    <s v="05/03/2026 00:00:00"/>
    <s v="Intermediación laboral"/>
    <s v="Se realiza registro y orientación del manejo del aplicativo, se le indica registrar información académica, experiencia laboral con los soportes correspondientes"/>
    <s v="1053876652 - ELIZABERT YULIETH NAVAS ANGULO"/>
    <x v="1"/>
  </r>
  <r>
    <s v="06/03/2026 15:08:28"/>
    <s v="1090413055 - JONATHAN ONEY VELOZA SERRANO"/>
    <s v="06/03/2026 00:00:00"/>
    <s v="Intermediación laboral"/>
    <s v="Se realiza orientación del manejo del aplicativo, actualización de contraseña se le indica registra formación académica y experiencia laboral con los soportes correspondientes"/>
    <s v="1093590381 - YULIETH BALENTINA CONTRERAS AREVALO"/>
    <x v="1"/>
  </r>
  <r>
    <s v="10/03/2026 08:38:32"/>
    <s v="1090413055 - JONATHAN ONEY VELOZA SERRANO"/>
    <s v="10/03/2026 00:00:00"/>
    <s v="Intermediación laboral"/>
    <s v="Se realiza registro de interés ocupacional, se actualiza contraseña y se genera orientación del manejo del aplicativo, y se genera envió directo a la vacante 4075744."/>
    <s v="586771860 - ELDA VICTORIA SEQUERA TERAN"/>
    <x v="1"/>
  </r>
  <r>
    <s v="10/03/2026 09:13:26"/>
    <s v="1090413055 - JONATHAN ONEY VELOZA SERRANO"/>
    <s v="10/03/2026 00:00:00"/>
    <s v="Intermediación laboral"/>
    <s v="Se realiza orientación del manejo del aplicativo, actualización de contraseña se le indica actualizar formación académica y experiencia laboral con los soportes correspondientes.se genera envió directo a vacante 4075744"/>
    <s v="60349383 - PAULA OLIMPIA URIBE JAIMES"/>
    <x v="1"/>
  </r>
  <r>
    <s v="10/03/2026 09:19:49"/>
    <s v="1090413055 - JONATHAN ONEY VELOZA SERRANO"/>
    <s v="10/03/2026 00:00:00"/>
    <s v="Intermediación laboral"/>
    <s v="Se realiza orientación del manejo del aplicativo, actualización de contraseña se le indica actualizar formación académica y experiencia laboral con los soportes correspondientes se genera envió directo  a vacante 4075744."/>
    <s v="1003237610 - DAYANIS MICHAEL MONTERO CLAVIJO"/>
    <x v="1"/>
  </r>
  <r>
    <s v="10/03/2026 09:25:40"/>
    <s v="1090413055 - JONATHAN ONEY VELOZA SERRANO"/>
    <s v="10/03/2026 00:00:00"/>
    <s v="Intermediación laboral"/>
    <s v="Se realiza orientación del manejo del aplicativo, actualización de contraseña se le indica actualizar formación académica y experiencia laboral con los soportes correspondientes se genera envió directo  a vacante 4075744."/>
    <s v="1090386864 - JUAN SEBASTIAN HERNANDEZ ALBARRACIN"/>
    <x v="1"/>
  </r>
  <r>
    <s v="10/03/2026 09:31:02"/>
    <s v="1090413055 - JONATHAN ONEY VELOZA SERRANO"/>
    <s v="10/03/2026 00:00:00"/>
    <s v="Intermediación laboral"/>
    <s v="Se realiza orientación del manejo del aplicativo, actualización de contraseña se le indica actualizar formación académica y experiencia laboral con los soportes correspondientes se genera envió directo  a vacante 4075744."/>
    <s v="1090439090 - INGRID LORENA ALVAREZ RIOS"/>
    <x v="1"/>
  </r>
  <r>
    <s v="10/03/2026 10:01:02"/>
    <s v="1090413055 - JONATHAN ONEY VELOZA SERRANO"/>
    <s v="10/03/2026 00:00:00"/>
    <s v="Intermediación laboral"/>
    <s v="Se realiza orientación del manejo del aplicativo, actualización de contraseña se le indica actualizar formación académica y experiencia laboral con los soportes correspondientes se genera envió directo  a vacante 4075744."/>
    <s v="1004879391 - ANGELY DALLANA CHACON CONDE"/>
    <x v="1"/>
  </r>
  <r>
    <s v="10/03/2026 10:10:40"/>
    <s v="1090413055 - JONATHAN ONEY VELOZA SERRANO"/>
    <s v="10/03/2026 00:00:00"/>
    <s v="Intermediación laboral"/>
    <s v="Se realiza registro y orientación del manejo del aplicativo, se le indica registrar información académica, se genera envió directo a vacante 4075744."/>
    <s v="1004825353 - ALEXIS ANGARITA CONDE"/>
    <x v="1"/>
  </r>
  <r>
    <s v="10/03/2026 10:19:31"/>
    <s v="1090413055 - JONATHAN ONEY VELOZA SERRANO"/>
    <s v="10/03/2026 00:00:00"/>
    <s v="Intermediación laboral"/>
    <s v="Se realiza orientación del manejo del aplicativo, actualización de contraseña actualización de datos básicos, se le indica actualizar formación académica y experiencia laboral con los soportes correspondientes se genera envió directo  a vacante 4075744."/>
    <s v="1004998838 - SHARIM GRICETH GRIMALDOS SANABRIA"/>
    <x v="1"/>
  </r>
  <r>
    <s v="10/03/2026 10:41:47"/>
    <s v="1090413055 - JONATHAN ONEY VELOZA SERRANO"/>
    <s v="10/03/2026 00:00:00"/>
    <s v="Intermediación laboral"/>
    <s v="Se realiza orientación del manejo del aplicativo, actualización de contraseña actualización de datos básicos, se le indica actualizar formación académica y experiencia laboral con los soportes correspondientes se genera envió directo  a vacante 4075744."/>
    <s v="1090512747 - MAURICIO ROLON DELGADO"/>
    <x v="1"/>
  </r>
  <r>
    <s v="10/03/2026 10:48:37"/>
    <s v="1090413055 - JONATHAN ONEY VELOZA SERRANO"/>
    <s v="10/03/2026 00:00:00"/>
    <s v="Intermediación laboral"/>
    <s v="Se realiza orientación del manejo del aplicativo, actualización de contraseña actualización de datos básicos, se le indica actualizar formación académica y experiencia laboral con los soportes correspondientes se genera envió directo  a vacante 4075744."/>
    <s v="1092529839 - YANPOOL CAMILO MEDINA CUBEROS"/>
    <x v="1"/>
  </r>
  <r>
    <s v="10/03/2026 10:55:12"/>
    <s v="1090413055 - JONATHAN ONEY VELOZA SERRANO"/>
    <s v="10/03/2026 00:00:00"/>
    <s v="Intermediación laboral"/>
    <s v="Se realiza orientación del manejo del aplicativo, actualización de contraseña actualización de datos básicos, se le indica actualizar formación académica y experiencia laboral con los soportes correspondientes se genera envió directo  a vacante 4075744."/>
    <s v="1090477429 - MARIA TATIANA CACERES PEÑARANDA"/>
    <x v="1"/>
  </r>
  <r>
    <s v="10/03/2026 14:21:10"/>
    <s v="1090413055 - JONATHAN ONEY VELOZA SERRANO"/>
    <s v="10/03/2026 00:00:00"/>
    <s v="Intermediación laboral"/>
    <s v="Se realiza orientación del manejo del aplicativo, actualización de contraseña actualización de datos básicos, se le indica actualizar formación académica y experiencia laboral con los soportes correspondientes"/>
    <s v="1093760921 - YULY PAOLA MOLINA GRANADOS"/>
    <x v="1"/>
  </r>
  <r>
    <s v="10/03/2026 14:47:34"/>
    <s v="1090413055 - JONATHAN ONEY VELOZA SERRANO"/>
    <s v="10/03/2026 00:00:00"/>
    <s v="Intermediación laboral"/>
    <s v="Se realiza orientación del manejo del aplicativo, actualización de contraseña se le indica actualizar formación académica y experiencia laboral con los soportes correspondientes."/>
    <s v="37293625 - SALLY JULEINER ROBLES LABRADOR"/>
    <x v="1"/>
  </r>
  <r>
    <s v="11/03/2026 10:23:22"/>
    <s v="1090413055 - JONATHAN ONEY VELOZA SERRANO"/>
    <s v="11/03/2026 00:00:00"/>
    <s v="Intermediación laboral"/>
    <s v="Se envía correo electrónico con el paso a paso para el ingreso a la plataforma APE, actualización de datos , cargue y soporte de documentos."/>
    <s v="1272326 - JOSE FLAMINIO GARCIA GUERRA"/>
    <x v="1"/>
  </r>
  <r>
    <s v="11/03/2026 10:24:11"/>
    <s v="1090413055 - JONATHAN ONEY VELOZA SERRANO"/>
    <s v="11/03/2026 00:00:00"/>
    <s v="Intermediación laboral"/>
    <s v="Se envía correo electrónico con el paso a paso para el ingreso a la plataforma APE, actualización de datos , cargue y soporte de documentos."/>
    <s v="5902772 - STEFANY HIGUERA PEDROZA"/>
    <x v="1"/>
  </r>
  <r>
    <s v="11/03/2026 10:25:52"/>
    <s v="1090413055 - JONATHAN ONEY VELOZA SERRANO"/>
    <s v="11/03/2026 00:00:00"/>
    <s v="Intermediación laboral"/>
    <s v="Se envía correo electrónico con el paso a paso para el ingreso a la plataforma APE, actualización de datos , cargue y soporte de documentos."/>
    <s v="1092339178 - EYLEX DANIEL GARCIA RAMOS"/>
    <x v="1"/>
  </r>
  <r>
    <s v="11/03/2026 10:27:14"/>
    <s v="1090413055 - JONATHAN ONEY VELOZA SERRANO"/>
    <s v="11/03/2026 00:00:00"/>
    <s v="Intermediación laboral"/>
    <s v="Se envía correo electrónico con el paso a paso para el ingreso a la plataforma APE, actualización de datos , cargue y soporte de documentos."/>
    <s v="1090465911 - ARIANA LUCERO CARDOZO BONILLA"/>
    <x v="1"/>
  </r>
  <r>
    <s v="11/03/2026 10:27:58"/>
    <s v="1090413055 - JONATHAN ONEY VELOZA SERRANO"/>
    <s v="11/03/2026 00:00:00"/>
    <s v="Intermediación laboral"/>
    <s v="Se envía correo electrónico con el paso a paso para el ingreso a la plataforma APE, actualización de datos , cargue y soporte de documentos."/>
    <s v="60380570 - ROSA NINFA RINCON ARIAS"/>
    <x v="1"/>
  </r>
  <r>
    <s v="11/03/2026 10:28:35"/>
    <s v="1090413055 - JONATHAN ONEY VELOZA SERRANO"/>
    <s v="11/03/2026 00:00:00"/>
    <s v="Intermediación laboral"/>
    <s v="Se envía correo electrónico con el paso a paso para el ingreso a la plataforma APE, actualización de datos , cargue y soporte de documentos."/>
    <s v="1090462129 - MILADY BARRERA IBARRA"/>
    <x v="1"/>
  </r>
  <r>
    <s v="11/03/2026 10:29:13"/>
    <s v="1090413055 - JONATHAN ONEY VELOZA SERRANO"/>
    <s v="11/03/2026 00:00:00"/>
    <s v="Intermediación laboral"/>
    <s v="Se envía correo electrónico con el paso a paso para el ingreso a la plataforma APE, actualización de datos , cargue y soporte de documentos."/>
    <s v="1090481324 - NANCY MALLERLY RODRIGUEZ SANTIGO"/>
    <x v="1"/>
  </r>
  <r>
    <s v="11/03/2026 10:29:50"/>
    <s v="1090413055 - JONATHAN ONEY VELOZA SERRANO"/>
    <s v="11/03/2026 00:00:00"/>
    <s v="Intermediación laboral"/>
    <s v="Se envía correo electrónico con el paso a paso para el ingreso a la plataforma APE, actualización de datos , cargue y soporte de documentos."/>
    <s v="1091971777 - ANYER SAID QUINTERO ZAPATA"/>
    <x v="1"/>
  </r>
  <r>
    <s v="11/03/2026 10:33:04"/>
    <s v="1090413055 - JONATHAN ONEY VELOZA SERRANO"/>
    <s v="11/03/2026 00:00:00"/>
    <s v="Intermediación laboral"/>
    <s v="Se envía correo electrónico con el paso a paso para el ingreso a la plataforma APE, actualización de datos , cargue y soporte de documentos."/>
    <s v="1090174843 - NOEMÍ ORTEGA VELANDRIA"/>
    <x v="1"/>
  </r>
  <r>
    <s v="11/03/2026 10:33:44"/>
    <s v="1090413055 - JONATHAN ONEY VELOZA SERRANO"/>
    <s v="11/03/2026 00:00:00"/>
    <s v="Intermediación laboral"/>
    <s v="Se envía correo electrónico con el paso a paso para el ingreso a la plataforma APE, actualización de datos , cargue y soporte de documentos."/>
    <s v="1090399969 - SANDRA MILENA MORA MALDONADO"/>
    <x v="1"/>
  </r>
  <r>
    <s v="11/03/2026 10:34:22"/>
    <s v="1090413055 - JONATHAN ONEY VELOZA SERRANO"/>
    <s v="11/03/2026 00:00:00"/>
    <s v="Intermediación laboral"/>
    <s v="Se envía correo electrónico con el paso a paso para el ingreso a la plataforma APE, actualización de datos , cargue y soporte de documentos."/>
    <s v="1092361932 - MARYURY ANDREA GOMEZ LEON"/>
    <x v="1"/>
  </r>
  <r>
    <s v="11/03/2026 10:50:14"/>
    <s v="1090413055 - JONATHAN ONEY VELOZA SERRANO"/>
    <s v="11/03/2026 00:00:00"/>
    <s v="Intermediación laboral"/>
    <s v="Se envía correo electrónico con el paso a paso para el ingreso a la plataforma APE, actualización de datos , cargue y soporte de documentos."/>
    <s v="37276217 - YANETH GREGORIA IBARRA MARTINEZ"/>
    <x v="1"/>
  </r>
  <r>
    <s v="11/03/2026 10:51:16"/>
    <s v="1090413055 - JONATHAN ONEY VELOZA SERRANO"/>
    <s v="11/03/2026 00:00:00"/>
    <s v="Intermediación laboral"/>
    <s v="Se envía correo electrónico con el paso a paso para el ingreso a la plataforma APE, actualización de datos , cargue y soporte de documentos."/>
    <s v="1091972287 - CARLOS ANDRES MALDONADO LOPEZ"/>
    <x v="1"/>
  </r>
  <r>
    <s v="11/03/2026 11:19:24"/>
    <s v="1090413055 - JONATHAN ONEY VELOZA SERRANO"/>
    <s v="11/03/2026 00:00:00"/>
    <s v="Intermediación laboral"/>
    <s v="Se envía correo electrónico con el paso a paso para el ingreso a la plataforma APE, actualización de datos , cargue y soporte de documentos."/>
    <s v="1094347666 - MYRIAM LUCERO MONCADA ROZO"/>
    <x v="1"/>
  </r>
  <r>
    <s v="11/03/2026 11:20:24"/>
    <s v="1090413055 - JONATHAN ONEY VELOZA SERRANO"/>
    <s v="11/03/2026 00:00:00"/>
    <s v="Intermediación laboral"/>
    <s v="Se envía correo electrónico con el paso a paso para el ingreso a la plataforma APE, actualización de datos , cargue y soporte de documentos."/>
    <s v="5899866 - OTONIEL GIL CASTAÑEDA"/>
    <x v="1"/>
  </r>
  <r>
    <s v="11/03/2026 11:21:26"/>
    <s v="1090413055 - JONATHAN ONEY VELOZA SERRANO"/>
    <s v="11/03/2026 00:00:00"/>
    <s v="Intermediación laboral"/>
    <s v="Se envía correo electrónico con el paso a paso para el ingreso a la plataforma APE, actualización de datos , cargue y soporte de documentos."/>
    <s v="60387970 - RUTH SULEIDA AFANADOR RIVERA"/>
    <x v="1"/>
  </r>
  <r>
    <s v="11/03/2026 11:22:05"/>
    <s v="1090413055 - JONATHAN ONEY VELOZA SERRANO"/>
    <s v="11/03/2026 00:00:00"/>
    <s v="Intermediación laboral"/>
    <s v="Se envía correo electrónico con el paso a paso para el ingreso a la plataforma APE, actualización de datos , cargue y soporte de documentos."/>
    <s v="1093749362 - MARIA MONICA CASTRO CHAVARRO"/>
    <x v="1"/>
  </r>
  <r>
    <s v="11/03/2026 11:22:53"/>
    <s v="1090413055 - JONATHAN ONEY VELOZA SERRANO"/>
    <s v="11/03/2026 00:00:00"/>
    <s v="Intermediación laboral"/>
    <s v="Se envía correo electrónico con el paso a paso para el ingreso a la plataforma APE, actualización de datos , cargue y soporte de documentos."/>
    <s v="1090380352 - SOL KARINA SARMIENTO DURAN"/>
    <x v="1"/>
  </r>
  <r>
    <s v="11/03/2026 15:37:06"/>
    <s v="1090413055 - JONATHAN ONEY VELOZA SERRANO"/>
    <s v="11/03/2026 00:00:00"/>
    <s v="Intermediación laboral"/>
    <s v="Se envía correo electrónico con el paso a paso para el ingreso a la plataforma APE, actualización de datos , cargue y soporte de documentos"/>
    <s v="1004927011 - RICHARD DAYAN CARDENAS CARVAJALINO"/>
    <x v="1"/>
  </r>
  <r>
    <s v="11/03/2026 15:38:11"/>
    <s v="1090413055 - JONATHAN ONEY VELOZA SERRANO"/>
    <s v="11/03/2026 00:00:00"/>
    <s v="Intermediación laboral"/>
    <s v="Se envía correo electrónico con el paso a paso para el ingreso a la plataforma APE, actualización de datos , cargue y soporte de documentos"/>
    <s v="1090503639 - DIEGO ARMANDO NIÑO LOPEZ"/>
    <x v="1"/>
  </r>
  <r>
    <s v="11/03/2026 15:40:25"/>
    <s v="1090413055 - JONATHAN ONEY VELOZA SERRANO"/>
    <s v="11/03/2026 00:00:00"/>
    <s v="Intermediación laboral"/>
    <s v="Se envía correo electrónico con el paso a paso para el ingreso a la plataforma APE, actualización de datos , cargue y soporte de documentos"/>
    <s v="60446314 - JENNY LORENA RODRIGUEZ"/>
    <x v="1"/>
  </r>
  <r>
    <s v="11/03/2026 15:42:36"/>
    <s v="1090413055 - JONATHAN ONEY VELOZA SERRANO"/>
    <s v="11/03/2026 00:00:00"/>
    <s v="Intermediación laboral"/>
    <s v="Se envía correo electrónico con el paso a paso para el ingreso a la plataforma APE, actualización de datos , cargue y soporte de documentos"/>
    <s v="1062813943 - ALEIDER SÁNCHEZ BARBOSA"/>
    <x v="1"/>
  </r>
  <r>
    <s v="11/03/2026 15:43:22"/>
    <s v="1090413055 - JONATHAN ONEY VELOZA SERRANO"/>
    <s v="11/03/2026 00:00:00"/>
    <s v="Intermediación laboral"/>
    <s v="Se envía correo electrónico con el paso a paso para el ingreso a la plataforma APE, actualización de datos , cargue y soporte de documentos"/>
    <s v="1149461964 - NELSON ELIAS TORRES JAIME"/>
    <x v="1"/>
  </r>
  <r>
    <s v="11/03/2026 15:44:52"/>
    <s v="1090413055 - JONATHAN ONEY VELOZA SERRANO"/>
    <s v="11/03/2026 00:00:00"/>
    <s v="Intermediación laboral"/>
    <s v="Se envía correo electrónico con el paso a paso para el ingreso a la plataforma APE, actualización de datos , cargue y soporte de documentos"/>
    <s v="88263389 - WILLINGTON PEÑALOZA GOMEZ"/>
    <x v="1"/>
  </r>
  <r>
    <s v="11/03/2026 15:45:31"/>
    <s v="1090413055 - JONATHAN ONEY VELOZA SERRANO"/>
    <s v="11/03/2026 00:00:00"/>
    <s v="Intermediación laboral"/>
    <s v="Se envía correo electrónico con el paso a paso para el ingreso a la plataforma APE, actualización de datos , cargue y soporte de documentos"/>
    <s v="1093745904 - LEIDY LILIANA LIZARAZO ROJAS"/>
    <x v="1"/>
  </r>
  <r>
    <s v="11/03/2026 15:47:11"/>
    <s v="1090413055 - JONATHAN ONEY VELOZA SERRANO"/>
    <s v="11/03/2026 00:00:00"/>
    <s v="Intermediación laboral"/>
    <s v="Se envía correo electrónico con el paso a paso para el ingreso a la plataforma APE, actualización de datos , cargue y soporte de documentos"/>
    <s v="1090456153 - MILADY YISNEY GOMEZ TINOCO"/>
    <x v="1"/>
  </r>
  <r>
    <s v="11/03/2026 15:49:40"/>
    <s v="1090413055 - JONATHAN ONEY VELOZA SERRANO"/>
    <s v="11/03/2026 00:00:00"/>
    <s v="Intermediación laboral"/>
    <s v="Se envía correo electrónico con el paso a paso para el ingreso a la plataforma APE, actualización de datos , cargue y soporte de documentos"/>
    <s v="5532279 - QUIDENSON PEREZ QUINTERO"/>
    <x v="1"/>
  </r>
  <r>
    <s v="11/03/2026 15:51:15"/>
    <s v="1090413055 - JONATHAN ONEY VELOZA SERRANO"/>
    <s v="11/03/2026 00:00:00"/>
    <s v="Intermediación laboral"/>
    <s v="Se envía correo electrónico con el paso a paso para el ingreso a la plataforma APE, actualización de datos , cargue y soporte de documentos"/>
    <s v="60364503 - YAMILE BAYONA"/>
    <x v="1"/>
  </r>
  <r>
    <s v="11/03/2026 15:52:03"/>
    <s v="1090413055 - JONATHAN ONEY VELOZA SERRANO"/>
    <s v="11/03/2026 00:00:00"/>
    <s v="Intermediación laboral"/>
    <s v="Se envía correo electrónico con el paso a paso para el ingreso a la plataforma APE, actualización de datos , cargue y soporte de documentos"/>
    <s v="1092386769 - RONAL DANIEL MENDOZA ROJAS"/>
    <x v="1"/>
  </r>
  <r>
    <s v="11/03/2026 15:52:42"/>
    <s v="1090413055 - JONATHAN ONEY VELOZA SERRANO"/>
    <s v="11/03/2026 00:00:00"/>
    <s v="Intermediación laboral"/>
    <s v="Se envía correo electrónico con el paso a paso para el ingreso a la plataforma APE, actualización de datos , cargue y soporte de documentos"/>
    <s v="1093738128 - JHOAN SABASTIAN PINZON GOMEZ"/>
    <x v="1"/>
  </r>
  <r>
    <s v="11/03/2026 15:53:22"/>
    <s v="1090413055 - JONATHAN ONEY VELOZA SERRANO"/>
    <s v="11/03/2026 00:00:00"/>
    <s v="Intermediación laboral"/>
    <s v="Se envía correo electrónico con el paso a paso para el ingreso a la plataforma APE, actualización de datos , cargue y soporte de documentos"/>
    <s v="1127352788 - YASMIN KARINA RINCON"/>
    <x v="1"/>
  </r>
  <r>
    <s v="11/03/2026 15:54:57"/>
    <s v="1090413055 - JONATHAN ONEY VELOZA SERRANO"/>
    <s v="11/03/2026 00:00:00"/>
    <s v="Intermediación laboral"/>
    <s v="Se envía correo electrónico con el paso a paso para el ingreso a la plataforma APE, actualización de datos , cargue y soporte de documentos"/>
    <s v="1229744 - JUNIOR ALEXANDER PUÑO PARRA"/>
    <x v="1"/>
  </r>
  <r>
    <s v="11/03/2026 15:59:13"/>
    <s v="1090413055 - JONATHAN ONEY VELOZA SERRANO"/>
    <s v="11/03/2026 00:00:00"/>
    <s v="Intermediación laboral"/>
    <s v="Se envía correo electrónico con el paso a paso para el ingreso a la plataforma APE, actualización de datos , cargue y soporte de documentos"/>
    <s v="1098678536 - MARIA ANGELICA CABARICO"/>
    <x v="1"/>
  </r>
  <r>
    <s v="11/03/2026 16:18:59"/>
    <s v="1090413055 - JONATHAN ONEY VELOZA SERRANO"/>
    <s v="11/03/2026 00:00:00"/>
    <s v="Intermediación laboral"/>
    <s v="Se envía correo electrónico con el paso a paso para el ingreso a la plataforma APE, actualización de datos , cargue y soporte de documentos."/>
    <s v="1092355207 - EDINSON JAVIER PARRA IBARRA"/>
    <x v="1"/>
  </r>
  <r>
    <s v="11/03/2026 16:19:35"/>
    <s v="1090413055 - JONATHAN ONEY VELOZA SERRANO"/>
    <s v="11/03/2026 00:00:00"/>
    <s v="Intermediación laboral"/>
    <s v="Se envía correo electrónico con el paso a paso para el ingreso a la plataforma APE, actualización de datos , cargue y soporte de documentos."/>
    <s v="1090502298 - FADIA ALEXANDRA MONTERO MARTÍNEZ"/>
    <x v="1"/>
  </r>
  <r>
    <s v="11/03/2026 16:20:40"/>
    <s v="1090413055 - JONATHAN ONEY VELOZA SERRANO"/>
    <s v="11/03/2026 00:00:00"/>
    <s v="Intermediación laboral"/>
    <s v="Se envía correo electrónico con el paso a paso para el ingreso a la plataforma APE, actualización de datos , cargue y soporte de documentos."/>
    <s v="1090515280 - KARLA PAOLA TORRES CALDERON"/>
    <x v="1"/>
  </r>
  <r>
    <s v="11/03/2026 16:21:09"/>
    <s v="1090413055 - JONATHAN ONEY VELOZA SERRANO"/>
    <s v="11/03/2026 00:00:00"/>
    <s v="Intermediación laboral"/>
    <s v="Se envía correo electrónico con el paso a paso para el ingreso a la plataforma APE, actualización de datos , cargue y soporte de documentos."/>
    <s v="27605414 - JENNY YAJAIRA GONZALEZ MORA"/>
    <x v="1"/>
  </r>
  <r>
    <s v="11/03/2026 16:21:17"/>
    <s v="1090413055 - JONATHAN ONEY VELOZA SERRANO"/>
    <s v="11/03/2026 00:00:00"/>
    <s v="Intermediación laboral"/>
    <s v="Se envía correo electrónico con el paso a paso para el ingreso a la plataforma APE, actualización de datos , cargue y soporte de documentos."/>
    <s v="1093785286 - IVAN FELIPE CAMACHO JAIMES"/>
    <x v="1"/>
  </r>
  <r>
    <s v="11/03/2026 16:22:50"/>
    <s v="1090413055 - JONATHAN ONEY VELOZA SERRANO"/>
    <s v="11/03/2026 00:00:00"/>
    <s v="Intermediación laboral"/>
    <s v="Se envía correo electrónico con el paso a paso para el ingreso a la plataforma APE, actualización de datos , cargue y soporte de documentos."/>
    <s v="13448532 - LUIS EDUARDO ORTIZ BADILLO"/>
    <x v="1"/>
  </r>
  <r>
    <s v="11/03/2026 16:22:59"/>
    <s v="1090413055 - JONATHAN ONEY VELOZA SERRANO"/>
    <s v="11/03/2026 00:00:00"/>
    <s v="Intermediación laboral"/>
    <s v="Se envía correo electrónico con el paso a paso para el ingreso a la plataforma APE, actualización de datos , cargue y soporte de documentos."/>
    <s v="1004805925 - NELSON ENRIQUE GARCIA ROA"/>
    <x v="1"/>
  </r>
  <r>
    <s v="11/03/2026 16:23:37"/>
    <s v="1090413055 - JONATHAN ONEY VELOZA SERRANO"/>
    <s v="11/03/2026 00:00:00"/>
    <s v="Intermediación laboral"/>
    <s v="Se envía correo electrónico con el paso a paso para el ingreso a la plataforma APE, actualización de datos , cargue y soporte de documentos."/>
    <s v="88229359 - GILBERTO PRIETO BARRERA"/>
    <x v="1"/>
  </r>
  <r>
    <s v="11/03/2026 16:24:15"/>
    <s v="1090413055 - JONATHAN ONEY VELOZA SERRANO"/>
    <s v="11/03/2026 00:00:00"/>
    <s v="Intermediación laboral"/>
    <s v="Se envía correo electrónico con el paso a paso para el ingreso a la plataforma APE, actualización de datos , cargue y soporte de documentos."/>
    <s v="1090414577 - WILMER GOMEZ RUIZ"/>
    <x v="1"/>
  </r>
  <r>
    <s v="11/03/2026 16:24:17"/>
    <s v="1090413055 - JONATHAN ONEY VELOZA SERRANO"/>
    <s v="11/03/2026 00:00:00"/>
    <s v="Intermediación laboral"/>
    <s v="Se envía correo electrónico con el paso a paso para el ingreso a la plataforma APE, actualización de datos , cargue y soporte de documentos."/>
    <s v="1090541199 - ROSA MARÍA CABALLERO MORENO"/>
    <x v="1"/>
  </r>
  <r>
    <s v="11/03/2026 16:25:41"/>
    <s v="1090413055 - JONATHAN ONEY VELOZA SERRANO"/>
    <s v="11/03/2026 00:00:00"/>
    <s v="Intermediación laboral"/>
    <s v="Se envía correo electrónico con el paso a paso para el ingreso a la plataforma APE, actualización de datos , cargue y soporte de documentos."/>
    <s v="1004802141 - KAREN DAYANA VILLAMARIN OJEDA"/>
    <x v="1"/>
  </r>
  <r>
    <s v="11/03/2026 16:26:37"/>
    <s v="1090413055 - JONATHAN ONEY VELOZA SERRANO"/>
    <s v="11/03/2026 00:00:00"/>
    <s v="Intermediación laboral"/>
    <s v="Se envía correo electrónico con el paso a paso para el ingreso a la plataforma APE, actualización de datos , cargue y soporte de documentos."/>
    <s v="1093748788 - ANA YENIFER RAMIREZ"/>
    <x v="1"/>
  </r>
  <r>
    <s v="11/03/2026 16:28:13"/>
    <s v="1090413055 - JONATHAN ONEY VELOZA SERRANO"/>
    <s v="11/03/2026 00:00:00"/>
    <s v="Intermediación laboral"/>
    <s v="Se envía correo electrónico con el paso a paso para el ingreso a la plataforma APE, actualización de datos , cargue y soporte de documentos."/>
    <s v="60380790 - YAMILETH GOMEZ BARRERA"/>
    <x v="1"/>
  </r>
  <r>
    <s v="11/03/2026 16:28:46"/>
    <s v="1090413055 - JONATHAN ONEY VELOZA SERRANO"/>
    <s v="11/03/2026 00:00:00"/>
    <s v="Intermediación laboral"/>
    <s v="Se envía correo electrónico con el paso a paso para el ingreso a la plataforma APE, actualización de datos , cargue y soporte de documentos."/>
    <s v="1090460116 - ANYI GABRIELA LAZARO GARCIA"/>
    <x v="1"/>
  </r>
  <r>
    <s v="11/03/2026 16:30:21"/>
    <s v="1090413055 - JONATHAN ONEY VELOZA SERRANO"/>
    <s v="11/03/2026 00:00:00"/>
    <s v="Intermediación laboral"/>
    <s v="Se envía correo electrónico con el paso a paso para el ingreso a la plataforma APE, actualización de datos , cargue y soporte de documentos."/>
    <s v="1092174339 - ARISLEINIS TORO RIVERA"/>
    <x v="1"/>
  </r>
  <r>
    <s v="11/03/2026 16:31:13"/>
    <s v="1090413055 - JONATHAN ONEY VELOZA SERRANO"/>
    <s v="11/03/2026 00:00:00"/>
    <s v="Intermediación laboral"/>
    <s v="Se envía correo electrónico con el paso a paso para el ingreso a la plataforma APE, actualización de datos , cargue y soporte de documentos."/>
    <s v="1005052565 - ELVIS ROLANDO RINCON MARTINEZ"/>
    <x v="1"/>
  </r>
  <r>
    <s v="11/03/2026 16:31:44"/>
    <s v="1090413055 - JONATHAN ONEY VELOZA SERRANO"/>
    <s v="11/03/2026 00:00:00"/>
    <s v="Intermediación laboral"/>
    <s v="Se envía correo electrónico con el paso a paso para el ingreso a la plataforma APE, actualización de datos , cargue y soporte de documentos."/>
    <s v="1090439790 - KATHERINE SANCHEZ DELGADO"/>
    <x v="1"/>
  </r>
  <r>
    <s v="11/03/2026 16:33:21"/>
    <s v="1090413055 - JONATHAN ONEY VELOZA SERRANO"/>
    <s v="11/03/2026 00:00:00"/>
    <s v="Intermediación laboral"/>
    <s v="Se envía correo electrónico con el paso a paso para el ingreso a la plataforma APE, actualización de datos , cargue y soporte de documentos."/>
    <s v="1127046525 - CARLOS EDUARDO ROJAS CAICEDO"/>
    <x v="1"/>
  </r>
  <r>
    <s v="11/03/2026 16:35:44"/>
    <s v="1090413055 - JONATHAN ONEY VELOZA SERRANO"/>
    <s v="11/03/2026 00:00:00"/>
    <s v="Intermediación laboral"/>
    <s v="Se envía correo electrónico con el paso a paso para el ingreso a la plataforma APE, actualización de datos , cargue y soporte de documentos."/>
    <s v="37290447 - YOLEIDA CONTRERAS ANGARITA"/>
    <x v="1"/>
  </r>
  <r>
    <s v="11/03/2026 16:36:31"/>
    <s v="1090413055 - JONATHAN ONEY VELOZA SERRANO"/>
    <s v="11/03/2026 00:00:00"/>
    <s v="Intermediación laboral"/>
    <s v="Se envía correo electrónico con el paso a paso para el ingreso a la plataforma APE, actualización de datos , cargue y soporte de documentos."/>
    <s v="1127357189 - DANIEL ALEXANDER MENDOZA CARRILLO"/>
    <x v="1"/>
  </r>
  <r>
    <s v="11/03/2026 16:39:12"/>
    <s v="1090413055 - JONATHAN ONEY VELOZA SERRANO"/>
    <s v="11/03/2026 00:00:00"/>
    <s v="Intermediación laboral"/>
    <s v="Se envía correo electrónico con el paso a paso para el ingreso a la plataforma APE, actualización de datos , cargue y soporte de documentos."/>
    <s v="1091972844 - FREYDER JHOAN BAYONA PABON"/>
    <x v="1"/>
  </r>
  <r>
    <s v="11/03/2026 16:39:49"/>
    <s v="1090413055 - JONATHAN ONEY VELOZA SERRANO"/>
    <s v="11/03/2026 00:00:00"/>
    <s v="Intermediación laboral"/>
    <s v="Se envía correo electrónico con el paso a paso para el ingreso a la plataforma APE, actualización de datos , cargue y soporte de documentos."/>
    <s v="1236073 - MAYELIN JOSEFINA LARES RODRIGUEZ"/>
    <x v="1"/>
  </r>
  <r>
    <s v="11/03/2026 16:40:36"/>
    <s v="1090413055 - JONATHAN ONEY VELOZA SERRANO"/>
    <s v="11/03/2026 00:00:00"/>
    <s v="Intermediación laboral"/>
    <s v="Se envía correo electrónico con el paso a paso para el ingreso a la plataforma APE, actualización de datos , cargue y soporte de documentos."/>
    <s v="1092350570 - EDITH HERNANDEZ OVALLE"/>
    <x v="1"/>
  </r>
  <r>
    <s v="11/03/2026 16:42:03"/>
    <s v="1090413055 - JONATHAN ONEY VELOZA SERRANO"/>
    <s v="11/03/2026 00:00:00"/>
    <s v="Intermediación laboral"/>
    <s v="Se envía correo electrónico con el paso a paso para el ingreso a la plataforma APE, actualización de datos , cargue y soporte de documentos."/>
    <s v="1116182602 - ESTHER LUISA VERA MEDINA"/>
    <x v="1"/>
  </r>
  <r>
    <s v="11/03/2026 16:42:42"/>
    <s v="1090413055 - JONATHAN ONEY VELOZA SERRANO"/>
    <s v="11/03/2026 00:00:00"/>
    <s v="Intermediación laboral"/>
    <s v="Se envía correo electrónico con el paso a paso para el ingreso a la plataforma APE, actualización de datos , cargue y soporte de documentos."/>
    <s v="1093801772 - LUIS ANGEL GARCIA LINARES"/>
    <x v="1"/>
  </r>
  <r>
    <s v="11/03/2026 16:43:24"/>
    <s v="1090413055 - JONATHAN ONEY VELOZA SERRANO"/>
    <s v="11/03/2026 00:00:00"/>
    <s v="Intermediación laboral"/>
    <s v="Se envía correo electrónico con el paso a paso para el ingreso a la plataforma APE, actualización de datos , cargue y soporte de documentos."/>
    <s v="1093592529 - CRISTIAN ANDRES SOLANO CORREDOR"/>
    <x v="1"/>
  </r>
  <r>
    <s v="11/03/2026 16:43:58"/>
    <s v="1090413055 - JONATHAN ONEY VELOZA SERRANO"/>
    <s v="11/03/2026 00:00:00"/>
    <s v="Intermediación laboral"/>
    <s v="Se envía correo electrónico con el paso a paso para el ingreso a la plataforma APE, actualización de datos , cargue y soporte de documentos."/>
    <s v="1004912120 - GABRIELA ALEXANDRA CORZO HERNANDEZ"/>
    <x v="1"/>
  </r>
  <r>
    <s v="11/03/2026 16:44:39"/>
    <s v="1090413055 - JONATHAN ONEY VELOZA SERRANO"/>
    <s v="11/03/2026 00:00:00"/>
    <s v="Intermediación laboral"/>
    <s v="Se envía correo electrónico con el paso a paso para el ingreso a la plataforma APE, actualización de datos , cargue y soporte de documentos."/>
    <s v="1010021497 - JOSE RICARDO NIÑO CASTRO"/>
    <x v="1"/>
  </r>
  <r>
    <s v="11/03/2026 16:45:16"/>
    <s v="1090413055 - JONATHAN ONEY VELOZA SERRANO"/>
    <s v="11/03/2026 00:00:00"/>
    <s v="Intermediación laboral"/>
    <s v="Se envía correo electrónico con el paso a paso para el ingreso a la plataforma APE, actualización de datos , cargue y soporte de documentos."/>
    <s v="1090504201 - JHON FREDDY LIZCANO PARADA"/>
    <x v="1"/>
  </r>
  <r>
    <s v="11/03/2026 16:45:50"/>
    <s v="1090413055 - JONATHAN ONEY VELOZA SERRANO"/>
    <s v="11/03/2026 00:00:00"/>
    <s v="Intermediación laboral"/>
    <s v="Se envía correo electrónico con el paso a paso para el ingreso a la plataforma APE, actualización de datos , cargue y soporte de documentos."/>
    <s v="1090396890 - ELIANA PATRICIA LOPEZ GARCIA"/>
    <x v="1"/>
  </r>
  <r>
    <s v="11/03/2026 16:54:00"/>
    <s v="1090413055 - JONATHAN ONEY VELOZA SERRANO"/>
    <s v="11/03/2026 00:00:00"/>
    <s v="Intermediación laboral"/>
    <s v="Se envía correo electrónico con el paso a paso para el ingreso a la plataforma APE, actualización de datos , cargue y soporte de documentos."/>
    <s v="1148963804 - LUIS ANGEL MISE RUEDA"/>
    <x v="1"/>
  </r>
  <r>
    <s v="11/03/2026 16:54:44"/>
    <s v="1090413055 - JONATHAN ONEY VELOZA SERRANO"/>
    <s v="11/03/2026 00:00:00"/>
    <s v="Intermediación laboral"/>
    <s v="Se envía correo electrónico con el paso a paso para el ingreso a la plataforma APE, actualización de datos , cargue y soporte de documentos."/>
    <s v="1004966278 - MONICA MARLENE PENAGOS CASTRO"/>
    <x v="1"/>
  </r>
  <r>
    <s v="11/03/2026 16:55:44"/>
    <s v="1090413055 - JONATHAN ONEY VELOZA SERRANO"/>
    <s v="11/03/2026 00:00:00"/>
    <s v="Intermediación laboral"/>
    <s v="Se envía correo electrónico con el paso a paso para el ingreso a la plataforma APE, actualización de datos , cargue y soporte de documentos."/>
    <s v="1091358699 - DARLY LISETH SANTIAGO CABALLERO"/>
    <x v="1"/>
  </r>
  <r>
    <s v="11/03/2026 16:57:35"/>
    <s v="1090413055 - JONATHAN ONEY VELOZA SERRANO"/>
    <s v="11/03/2026 00:00:00"/>
    <s v="Intermediación laboral"/>
    <s v="Se envía correo electrónico con el paso a paso para el ingreso a la plataforma APE, actualización de datos , cargue y soporte de documentos."/>
    <s v="1091970325 - MONICA SHIRLEY ALVARADO MUÑOZ"/>
    <x v="1"/>
  </r>
  <r>
    <s v="11/03/2026 16:58:43"/>
    <s v="1090413055 - JONATHAN ONEY VELOZA SERRANO"/>
    <s v="11/03/2026 00:00:00"/>
    <s v="Intermediación laboral"/>
    <s v="Se envía correo electrónico con el paso a paso para el ingreso a la plataforma APE, actualización de datos , cargue y soporte de documentos."/>
    <s v="1090407113 - DEISY TATIANA PARADA JAIMES"/>
    <x v="1"/>
  </r>
  <r>
    <s v="11/03/2026 16:59:22"/>
    <s v="1090413055 - JONATHAN ONEY VELOZA SERRANO"/>
    <s v="11/03/2026 00:00:00"/>
    <s v="Intermediación laboral"/>
    <s v="Se envía correo electrónico con el paso a paso para el ingreso a la plataforma APE, actualización de datos , cargue y soporte de documentos."/>
    <s v="5063209 - ARMANDO LAMY"/>
    <x v="1"/>
  </r>
  <r>
    <s v="11/03/2026 17:00:07"/>
    <s v="1090413055 - JONATHAN ONEY VELOZA SERRANO"/>
    <s v="11/03/2026 00:00:00"/>
    <s v="Intermediación laboral"/>
    <s v="Se envía correo electrónico con el paso a paso para el ingreso a la plataforma APE, actualización de datos , cargue y soporte de documentos."/>
    <s v="37399221 - YOLANDA ESTHER MIRANDA CELIS"/>
    <x v="1"/>
  </r>
  <r>
    <s v="11/03/2026 17:01:13"/>
    <s v="1090413055 - JONATHAN ONEY VELOZA SERRANO"/>
    <s v="11/03/2026 00:00:00"/>
    <s v="Intermediación laboral"/>
    <s v="Se envía correo electrónico con el paso a paso para el ingreso a la plataforma APE, actualización de datos , cargue y soporte de documentos."/>
    <s v="37273397 - LILIA ESPERANZA GUERRERO PARRA"/>
    <x v="1"/>
  </r>
  <r>
    <s v="11/03/2026 17:01:51"/>
    <s v="1090413055 - JONATHAN ONEY VELOZA SERRANO"/>
    <s v="11/03/2026 00:00:00"/>
    <s v="Intermediación laboral"/>
    <s v="Se envía correo electrónico con el paso a paso para el ingreso a la plataforma APE, actualización de datos , cargue y soporte de documentos."/>
    <s v="60395949 - MARIA LUCERO GOMEZ PARADA"/>
    <x v="1"/>
  </r>
  <r>
    <s v="11/03/2026 17:02:31"/>
    <s v="1090413055 - JONATHAN ONEY VELOZA SERRANO"/>
    <s v="11/03/2026 00:00:00"/>
    <s v="Intermediación laboral"/>
    <s v="Se envía correo electrónico con el paso a paso para el ingreso a la plataforma APE, actualización de datos , cargue y soporte de documentos."/>
    <s v="37505043 - MARIA GISELA GONZALEZ ALMEIDA"/>
    <x v="1"/>
  </r>
  <r>
    <s v="11/03/2026 17:03:35"/>
    <s v="1090413055 - JONATHAN ONEY VELOZA SERRANO"/>
    <s v="11/03/2026 00:00:00"/>
    <s v="Intermediación laboral"/>
    <s v="Se envía correo electrónico con el paso a paso para el ingreso a la plataforma APE, actualización de datos , cargue y soporte de documentos."/>
    <s v="1090533380 - ALEX SNEIDER CAHUASQUI ARIAS"/>
    <x v="1"/>
  </r>
  <r>
    <s v="11/03/2026 17:04:45"/>
    <s v="1090413055 - JONATHAN ONEY VELOZA SERRANO"/>
    <s v="11/03/2026 00:00:00"/>
    <s v="Intermediación laboral"/>
    <s v="Se envía correo electrónico con el paso a paso para el ingreso a la plataforma APE, actualización de datos , cargue y soporte de documentos."/>
    <s v="1090492128 - JENNIFER LUCERO SANABRIA LUCERO"/>
    <x v="1"/>
  </r>
  <r>
    <s v="11/03/2026 17:05:31"/>
    <s v="1090413055 - JONATHAN ONEY VELOZA SERRANO"/>
    <s v="11/03/2026 00:00:00"/>
    <s v="Intermediación laboral"/>
    <s v="Se envía correo electrónico con el paso a paso para el ingreso a la plataforma APE, actualización de datos , cargue y soporte de documentos."/>
    <s v="1090532172 - FRANK NICOLAY MARTINEZ IBARRA"/>
    <x v="1"/>
  </r>
  <r>
    <s v="11/03/2026 17:07:13"/>
    <s v="1090413055 - JONATHAN ONEY VELOZA SERRANO"/>
    <s v="11/03/2026 00:00:00"/>
    <s v="Intermediación laboral"/>
    <s v="Se envía correo electrónico con el paso a paso para el ingreso a la plataforma APE, actualización de datos , cargue y soporte de documentos."/>
    <s v="60382567 - PLAXEDES MONSALVE MERCADO"/>
    <x v="1"/>
  </r>
  <r>
    <s v="11/03/2026 17:08:35"/>
    <s v="1090413055 - JONATHAN ONEY VELOZA SERRANO"/>
    <s v="11/03/2026 00:00:00"/>
    <s v="Intermediación laboral"/>
    <s v="Se envía correo electrónico con el paso a paso para el ingreso a la plataforma APE, actualización de datos , cargue y soporte de documentos."/>
    <s v="60387911 - MAYRA PILAR PABON CARRILLO"/>
    <x v="1"/>
  </r>
  <r>
    <s v="11/03/2026 17:10:10"/>
    <s v="1090413055 - JONATHAN ONEY VELOZA SERRANO"/>
    <s v="11/03/2026 00:00:00"/>
    <s v="Intermediación laboral"/>
    <s v="Se envía correo electrónico con el paso a paso para el ingreso a la plataforma APE, actualización de datos , cargue y soporte de documentos."/>
    <s v="1090365707 - MARY YUDITH RODRIGUEZ PEÑALOZA"/>
    <x v="1"/>
  </r>
  <r>
    <s v="11/03/2026 17:11:22"/>
    <s v="1090413055 - JONATHAN ONEY VELOZA SERRANO"/>
    <s v="11/03/2026 00:00:00"/>
    <s v="Intermediación laboral"/>
    <s v="Se envía correo electrónico con el paso a paso para el ingreso a la plataforma APE, actualización de datos , cargue y soporte de documentos."/>
    <s v="1004842858 - KORAIMA THALIA RIATIGA PEÑA"/>
    <x v="1"/>
  </r>
  <r>
    <s v="11/03/2026 17:12:20"/>
    <s v="1090413055 - JONATHAN ONEY VELOZA SERRANO"/>
    <s v="11/03/2026 00:00:00"/>
    <s v="Intermediación laboral"/>
    <s v="Se envía correo electrónico con el paso a paso para el ingreso a la plataforma APE, actualización de datos , cargue y soporte de documentos."/>
    <s v="1093593101 - ANDRES ELIGIO JIMENEZ CASTRO"/>
    <x v="1"/>
  </r>
  <r>
    <s v="11/03/2026 17:13:28"/>
    <s v="1090413055 - JONATHAN ONEY VELOZA SERRANO"/>
    <s v="11/03/2026 00:00:00"/>
    <s v="Intermediación laboral"/>
    <s v="Se envía correo electrónico con el paso a paso para el ingreso a la plataforma APE, actualización de datos , cargue y soporte de documentos."/>
    <s v="1002363652 - YURANI GARCIA CAVARCA"/>
    <x v="1"/>
  </r>
  <r>
    <s v="11/03/2026 17:14:41"/>
    <s v="1090413055 - JONATHAN ONEY VELOZA SERRANO"/>
    <s v="11/03/2026 00:00:00"/>
    <s v="Intermediación laboral"/>
    <s v="Se envía correo electrónico con el paso a paso para el ingreso a la plataforma APE, actualización de datos , cargue y soporte de documentos."/>
    <s v="1090479759 - SAIDY YUDTZA TINOCO GOMEZ"/>
    <x v="1"/>
  </r>
  <r>
    <s v="18/03/2026 09:33:23"/>
    <s v="1090413055 - JONATHAN ONEY VELOZA SERRANO"/>
    <s v="18/03/2026 00:00:00"/>
    <s v="Intermediación laboral"/>
    <s v="Se realiza orientación del manejo del aplicativo, actualización de contraseña se le indica actualizar formación académica y experiencia laboral con los soportes correspondientes."/>
    <s v="584842703 - FRED SEQUERA CHIRINO"/>
    <x v="1"/>
  </r>
  <r>
    <s v="18/03/2026 09:43:22"/>
    <s v="1090413055 - JONATHAN ONEY VELOZA SERRANO"/>
    <s v="18/03/2026 00:00:00"/>
    <s v="Intermediación laboral"/>
    <s v="Se realiza orientación del manejo del aplicativo, actualización de contraseña se le indica actualizar formación académica y experiencia laboral con los soportes correspondientes."/>
    <s v="586976879 - LILIBETH ANDREA DIAZ ARTEAGA"/>
    <x v="1"/>
  </r>
  <r>
    <s v="18/03/2026 09:44:16"/>
    <s v="1090413055 - JONATHAN ONEY VELOZA SERRANO"/>
    <s v="18/03/2026 00:00:00"/>
    <s v="Intermediación laboral"/>
    <s v="Se realiza orientación del manejo del aplicativo, actualización de contraseña se le indica actualizar formación académica y experiencia laboral con los soportes correspondientes."/>
    <s v="587118203 - RICHARD ALEXANDER PONCE BRICEÑO"/>
    <x v="1"/>
  </r>
  <r>
    <s v="18/03/2026 09:45:39"/>
    <s v="1090413055 - JONATHAN ONEY VELOZA SERRANO"/>
    <s v="18/03/2026 00:00:00"/>
    <s v="Intermediación laboral"/>
    <s v="Se realiza orientación del manejo del aplicativo, actualización de contraseña se le indica actualizar formación académica y experiencia laboral con los soportes correspondientes."/>
    <s v="586469523 - DAYAN JOELYS MARCANO BEMN"/>
    <x v="1"/>
  </r>
  <r>
    <s v="19/03/2026 09:27:4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585397298 - JOELVIC JOSE LIRA COLMENARES"/>
    <x v="1"/>
  </r>
  <r>
    <s v="19/03/2026 09:28:38"/>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10057370 - WILFER SILVA VARGAS"/>
    <x v="1"/>
  </r>
  <r>
    <s v="19/03/2026 09:29:49"/>
    <s v="1090413055 - JONATHAN ONEY VELOZA SERRANO"/>
    <s v="19/03/2026 00:00:00"/>
    <s v="Intermediación laboral"/>
    <s v="Se realiza orientación del manejo del aplicativo, actualización de contraseña se le indica actualizar formación académica y experiencia laboral con los soportes correspondientes."/>
    <s v="585004282 - ALEXANDRA DIORELYS CARRASCAL MONTES"/>
    <x v="1"/>
  </r>
  <r>
    <s v="19/03/2026 09:42:51"/>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368248 - GERMAN MENDIVELSO CAMARGO"/>
    <x v="1"/>
  </r>
  <r>
    <s v="19/03/2026 09:45:0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52968 - JESUS ARLEY MENDOZA RAMIREZ"/>
    <x v="1"/>
  </r>
  <r>
    <s v="19/03/2026 09:46:4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84505 - LEIDY YOHANNA QUINTERO CABALLERO"/>
    <x v="1"/>
  </r>
  <r>
    <s v="19/03/2026 09:48:3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379728 - KELLY JOHANNA PRADA GALVAN"/>
    <x v="1"/>
  </r>
  <r>
    <s v="19/03/2026 09:50:26"/>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3766181 - WILVER ALBERTO QUINCHOA JACANAMIJOY"/>
    <x v="1"/>
  </r>
  <r>
    <s v="19/03/2026 09:51:06"/>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65122664 - OSVAIDER GARRIDO QUINTERO"/>
    <x v="1"/>
  </r>
  <r>
    <s v="19/03/2026 09:52:22"/>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3917403 - YURGEN ALEXIS CHACON LASSO"/>
    <x v="1"/>
  </r>
  <r>
    <s v="19/03/2026 09:52:59"/>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134854145 - BLANCA YANIRA MEDINA GUTIERREZ"/>
    <x v="1"/>
  </r>
  <r>
    <s v="19/03/2026 09:53:55"/>
    <s v="1090413055 - JONATHAN ONEY VELOZA SERRANO"/>
    <s v="19/03/2026 00:00:00"/>
    <s v="Intermediación laboral"/>
    <s v="Se realiza orientación del manejo del aplicativo, actualización de contraseña se le indica actualizar formación académica y experiencia laboral con los soportes correspondientes."/>
    <s v="88132221 - FELIPE SANTIAGO CARRIEDO"/>
    <x v="1"/>
  </r>
  <r>
    <s v="19/03/2026 09:54:30"/>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45798 - KAREN YURLEY ABRIL ANGARITA"/>
    <x v="1"/>
  </r>
  <r>
    <s v="19/03/2026 09:57:44"/>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541745 - ANDERSON ADOLFO CARREÑO USECHE"/>
    <x v="1"/>
  </r>
  <r>
    <s v="19/03/2026 09:58:40"/>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07952531 - ALBEIRO YAICER VILLAMIZAR FLOREZ"/>
    <x v="1"/>
  </r>
  <r>
    <s v="19/03/2026 10:01:1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115726460 - DILAN DAVID LEAL TABAREZ"/>
    <x v="1"/>
  </r>
  <r>
    <s v="19/03/2026 10:03:1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516650 - DIANA CAROLINA LINDARTE TARAZONA"/>
    <x v="1"/>
  </r>
  <r>
    <s v="19/03/2026 10:04:56"/>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505342 - YARLI MARIBEL LAGOS PINTO"/>
    <x v="1"/>
  </r>
  <r>
    <s v="19/03/2026 10:06:27"/>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87345 - JOSE JOAQUIN HERNANDEZ DIAZ"/>
    <x v="1"/>
  </r>
  <r>
    <s v="19/03/2026 10:08:35"/>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3790840 - YULITZA DAYANA DAVILA CONTRERAS"/>
    <x v="1"/>
  </r>
  <r>
    <s v="19/03/2026 10:09:50"/>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30612 - DEYSI KATHERINE SANCHEZ AREVALO"/>
    <x v="1"/>
  </r>
  <r>
    <s v="19/03/2026 10:11:08"/>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192744286 - DUBAN ANDREY LOPEZ ROJAS"/>
    <x v="1"/>
  </r>
  <r>
    <s v="19/03/2026 10:16:15"/>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124091894 - DEISY DAYANA LINARES TORRES"/>
    <x v="1"/>
  </r>
  <r>
    <s v="19/03/2026 12:51:14"/>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1532027 - DEINY MOGOLLON ROJAS"/>
    <x v="1"/>
  </r>
  <r>
    <s v="19/03/2026 12:52:09"/>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05054361 - MARLA EYLEEN TAIPE QUINCOZ"/>
    <x v="1"/>
  </r>
  <r>
    <s v="19/03/2026 12:54:57"/>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127339200 - JORGE ALEXIS ROJAS BONILLA"/>
    <x v="1"/>
  </r>
  <r>
    <s v="19/03/2026 12:55:3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3297679 - YERLY NICOLLE NAVARRO CAMARGO"/>
    <x v="1"/>
  </r>
  <r>
    <s v="19/03/2026 12:56:3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4352738 - CRISTIAN EDUARDO PATARROYO GARCES"/>
    <x v="1"/>
  </r>
  <r>
    <s v="19/03/2026 12:57:35"/>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68828 - ANDRES FELIPE GRACIAS GUTIERREZ"/>
    <x v="1"/>
  </r>
  <r>
    <s v="19/03/2026 13:02:50"/>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4346952 - PAOLA ANDREA PEÑA"/>
    <x v="1"/>
  </r>
  <r>
    <s v="19/03/2026 13:04:34"/>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05039661 - STEFANY ANDREA PEREZ LEON"/>
    <x v="1"/>
  </r>
  <r>
    <s v="19/03/2026 13:06:35"/>
    <s v="1090413055 - JONATHAN ONEY VELOZA SERRANO"/>
    <s v="19/03/2026 00:00:00"/>
    <s v="Intermediación laboral"/>
    <s v="Se realiza orientación del manejo del aplicativo, actualización de contraseña se le indica actualizar formación académica y experiencia laboral con los soportes correspondientes."/>
    <s v="60263575 - ADELAYDA PATRICIA MENDOZA ROZO"/>
    <x v="1"/>
  </r>
  <r>
    <s v="19/03/2026 13:16:5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37273513 - LILIANA LISETH PEREZ ROMERO"/>
    <x v="1"/>
  </r>
  <r>
    <s v="19/03/2026 13:19:09"/>
    <s v="1090413055 - JONATHAN ONEY VELOZA SERRANO"/>
    <s v="19/03/2026 00:00:00"/>
    <s v="Intermediación laboral"/>
    <s v="Se realiza orientación del manejo del aplicativo, actualización de contraseña se le indica actualizar formación académica y experiencia laboral con los soportes correspondientes."/>
    <s v="37441701 - ESTHEFANY CATALINA MANCILLA CHONA"/>
    <x v="1"/>
  </r>
  <r>
    <s v="19/03/2026 13:20:09"/>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04804272 - MARIO ENRIQUE RINCON AMAYA"/>
    <x v="1"/>
  </r>
  <r>
    <s v="19/03/2026 13:21:10"/>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00896941 - JOHN ALEXANDER LUJAN MAZO"/>
    <x v="1"/>
  </r>
  <r>
    <s v="19/03/2026 13:51:09"/>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04116 - LUIS ALEJANDRO MILANES PEÑALOZA"/>
    <x v="1"/>
  </r>
  <r>
    <s v="19/03/2026 13:55:52"/>
    <s v="1090413055 - JONATHAN ONEY VELOZA SERRANO"/>
    <s v="19/03/2026 00:00:00"/>
    <s v="Intermediación laboral"/>
    <s v="Se realiza orientación del manejo del aplicativo, actualización de contraseña se le indica actualizar formación académica y experiencia laboral con los soportes correspondientes."/>
    <s v="88251101 - JHONY SAMUEL RAMIREZ Z"/>
    <x v="1"/>
  </r>
  <r>
    <s v="19/03/2026 13:58:57"/>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1772030 - BRAYAN ARLEY ROZO ROJAS"/>
    <x v="1"/>
  </r>
  <r>
    <s v="19/03/2026 13:59:37"/>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148212904 - DEYSSI XIOMARA GALLARDO GRATERON"/>
    <x v="1"/>
  </r>
  <r>
    <s v="19/03/2026 14:00:2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04803503 - YAIR QUINTERO ORTIZ"/>
    <x v="1"/>
  </r>
  <r>
    <s v="19/03/2026 14:02:39"/>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2349924 - ROSA ELENA RONDON USECHE"/>
    <x v="1"/>
  </r>
  <r>
    <s v="19/03/2026 14:04:11"/>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381516 - AURA ESMIR ROJAS CONTRERAS"/>
    <x v="1"/>
  </r>
  <r>
    <s v="19/03/2026 14:05:59"/>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1970469 - MARLI KARINA DOMINICI RICO"/>
    <x v="1"/>
  </r>
  <r>
    <s v="19/03/2026 14:06:5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37294441 - MARIA GABRIELA OJEDA ORTIZ"/>
    <x v="1"/>
  </r>
  <r>
    <s v="19/03/2026 14:07:28"/>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388116 - EDGAR LEAL MARTINEZ"/>
    <x v="1"/>
  </r>
  <r>
    <s v="19/03/2026 14:10:06"/>
    <s v="1090413055 - JONATHAN ONEY VELOZA SERRANO"/>
    <s v="19/03/2026 00:00:00"/>
    <s v="Intermediación laboral"/>
    <s v="Se realiza orientación del manejo del aplicativo, actualización de contraseña se le indica actualizar formación académica y experiencia laboral con los soportes correspondientes."/>
    <s v="60362307 - ROCIO BLANCO FLOREZ"/>
    <x v="1"/>
  </r>
  <r>
    <s v="19/03/2026 14:16:47"/>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56129 - JACKSON EDUARDO ARDILA SUAREZ"/>
    <x v="1"/>
  </r>
  <r>
    <s v="19/03/2026 14:17:19"/>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05566206 - BLEIDIS MARIA TERAN SIERRA"/>
    <x v="1"/>
  </r>
  <r>
    <s v="19/03/2026 14:28:37"/>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524391 - LEYDER CONTRERAS CONTRERAS"/>
    <x v="1"/>
  </r>
  <r>
    <s v="19/03/2026 14:43:56"/>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126422949 - JONATHAN DAVID CONDE FORONDA"/>
    <x v="1"/>
  </r>
  <r>
    <s v="19/03/2026 14:46:20"/>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127578400 - NANCY PAOLA MORENO BASTO"/>
    <x v="1"/>
  </r>
  <r>
    <s v="19/03/2026 15:11:26"/>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1972045 - JAIDER JOSÉ MARTINEZ CARDENAS"/>
    <x v="1"/>
  </r>
  <r>
    <s v="19/03/2026 15:12:05"/>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364061 - SANDRA PATRICIA PEREZ RAMIREZ"/>
    <x v="1"/>
  </r>
  <r>
    <s v="19/03/2026 15:13:01"/>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5927041 - IVONNE ALEJANDRA C CAVIEDES"/>
    <x v="1"/>
  </r>
  <r>
    <s v="19/03/2026 15:14:14"/>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06345 - WILMER YENFRETH ISCALA"/>
    <x v="1"/>
  </r>
  <r>
    <s v="19/03/2026 15:15:42"/>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04810580 - JAIDER STEVEN SAYAGO OJEDA"/>
    <x v="1"/>
  </r>
  <r>
    <s v="19/03/2026 15:20:22"/>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65913801 - OMAR JOSE GOMEZ BARBOSA"/>
    <x v="1"/>
  </r>
  <r>
    <s v="19/03/2026 15:29:35"/>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05051695 - ANDERSON OSWALDO JAIMES ORTIZ"/>
    <x v="1"/>
  </r>
  <r>
    <s v="19/03/2026 15:30:26"/>
    <s v="1090413055 - JONATHAN ONEY VELOZA SERRANO"/>
    <s v="19/03/2026 00:00:00"/>
    <s v="Intermediación laboral"/>
    <s v="Se realiza orientación del manejo del aplicativo, actualización de contraseña se le indica actualizar formación académica y experiencia laboral con los soportes correspondientes."/>
    <s v="79937484 - WUILMER ORTEGA CONTRERAS"/>
    <x v="1"/>
  </r>
  <r>
    <s v="19/03/2026 15:32:38"/>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492366 - WILLIAM ALBERTO CUBEROS SERRANO"/>
    <x v="1"/>
  </r>
  <r>
    <s v="19/03/2026 15:33:1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37391802 - JENNY ZULAY MORA ALVAREZ"/>
    <x v="1"/>
  </r>
  <r>
    <s v="19/03/2026 15:33:54"/>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3799782 - LUIS EDUARDO CAMACHO RODRIGUEZ"/>
    <x v="1"/>
  </r>
  <r>
    <s v="19/03/2026 15:38:25"/>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4683179 - YESMIN FERNANDA MONROY MALDONADO"/>
    <x v="1"/>
  </r>
  <r>
    <s v="19/03/2026 15:40:35"/>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3767495 - DANIEL FERNANDO ARIAS SILVA"/>
    <x v="1"/>
  </r>
  <r>
    <s v="19/03/2026 15:50:51"/>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090512122 - DAVID FERNANDO APARICIO GOMEZ"/>
    <x v="1"/>
  </r>
  <r>
    <s v="19/03/2026 15:54:10"/>
    <s v="1090413055 - JONATHAN ONEY VELOZA SERRANO"/>
    <s v="19/03/2026 00:00:00"/>
    <s v="Intermediación laboral"/>
    <s v="Se realiza orientación del manejo del aplicativo, actualización de contraseña se le indica actualizar formación académica y experiencia laboral con los soportes correspondientes."/>
    <s v="60349760 - MARIA PATRICIA TORRES FRANCO"/>
    <x v="1"/>
  </r>
  <r>
    <s v="19/03/2026 15:55:23"/>
    <s v="1090413055 - JONATHAN ONEY VELOZA SERRANO"/>
    <s v="19/03/2026 00:00:00"/>
    <s v="Intermediación laboral"/>
    <s v="Se realiza orientación del manejo del aplicativo, actualización de contraseña se le indica actualizar formación académica y experiencia laboral con los soportes correspondientes."/>
    <s v="1127051508 - JOSE GREGORIO MACHADO DURAN"/>
    <x v="1"/>
  </r>
  <r>
    <s v="24/03/2026 09:09:43"/>
    <s v="1090413055 - JONATHAN ONEY VELOZA SERRANO"/>
    <s v="24/03/2026 00:00:00"/>
    <s v="Intermediación laboral"/>
    <s v="Se realiza orientación del manejo del aplicativo, actualización de contraseña se le indica actualizar formación académica y experiencia laboral con los soportes correspondientes."/>
    <s v="1090477782 - YEDINSON ANDRES OCHOA ARAQUE"/>
    <x v="1"/>
  </r>
  <r>
    <s v="24/03/2026 13:44:31"/>
    <s v="1090413055 - JONATHAN ONEY VELOZA SERRANO"/>
    <s v="24/03/2026 00:00:00"/>
    <s v="Intermediación laboral"/>
    <s v="Se realiza orientación del manejo del aplicativo, actualización de contraseña se le indica actualizar formación académica y experiencia laboral con los soportes correspondientes."/>
    <s v="37178350 - ROSA ESPINE4L BRICEÑO"/>
    <x v="1"/>
  </r>
  <r>
    <s v="24/03/2026 13:58:33"/>
    <s v="1090413055 - JONATHAN ONEY VELOZA SERRANO"/>
    <s v="24/03/2026 00:00:00"/>
    <s v="Intermediación laboral"/>
    <s v="en respuesta a solicitud vía correo APE del 10-03-2026 se procede a realizar soporte de formación superior y experiencia laboral."/>
    <s v="1093294589 - YARITH NICOLLE MORA JAIME"/>
    <x v="1"/>
  </r>
  <r>
    <s v="24/03/2026 14:12:59"/>
    <s v="1090413055 - JONATHAN ONEY VELOZA SERRANO"/>
    <s v="24/03/2026 00:00:00"/>
    <s v="Intermediación laboral"/>
    <s v="En respuesta a solicitud vía correo APE el día 12-03-2026 se procede a realizar soporte de educación superior y experiencias laborales."/>
    <s v="63526909 - LINNET MARIA SUAREZ BUITRAGO"/>
    <x v="1"/>
  </r>
  <r>
    <s v="24/03/2026 15:28:45"/>
    <s v="1090413055 - JONATHAN ONEY VELOZA SERRANO"/>
    <s v="24/03/2026 00:00:00"/>
    <s v="Intermediación laboral"/>
    <s v="Se realiza orientación del manejo del aplicativo, actualización de contraseña se le indica actualizar formación académica y experiencia laboral con los soportes correspondientes."/>
    <s v="1090368853 - ZULLY ADRIANA CORREDOR MENDOZA"/>
    <x v="1"/>
  </r>
  <r>
    <s v="24/03/2026 15:34:37"/>
    <s v="1090413055 - JONATHAN ONEY VELOZA SERRANO"/>
    <s v="24/03/2026 00:00:00"/>
    <s v="Intermediación laboral"/>
    <s v="Se realiza orientación del manejo del aplicativo, actualización de contraseña se le indica actualizar formación académica y experiencia laboral con los soportes correspondientes."/>
    <s v="1090459290 - YURANY KARIN PARADA JAIMES"/>
    <x v="1"/>
  </r>
  <r>
    <s v="24/03/2026 17:47:56"/>
    <s v="1090413055 - JONATHAN ONEY VELOZA SERRANO"/>
    <s v="24/03/2026 00:00:00"/>
    <s v="Intermediación laboral"/>
    <s v="Se realiza orientación del manejo del aplicativo, actualización de contraseña se le indica actualizar formación académica y experiencia laboral con los soportes correspondientes."/>
    <s v="584976104 - EFRAIN ALEJANDRO GUZMAN SANTAMARIA"/>
    <x v="1"/>
  </r>
  <r>
    <s v="26/03/2026 10:02:11"/>
    <s v="1090413055 - JONATHAN ONEY VELOZA SERRANO"/>
    <s v="26/03/2026 00:00:00"/>
    <s v="Intermediación laboral"/>
    <s v="Se realiza orientación del manejo del aplicativo, actualización de contraseña se le indica actualizar formación académica y experiencia laboral con los soportes correspondientes."/>
    <s v="88310462 - DANIEL ANDRES SALINAS GARAVITO"/>
    <x v="1"/>
  </r>
  <r>
    <s v="01/04/2026 08:13:44"/>
    <s v="1090413055 - JONATHAN ONEY VELOZA SERRANO"/>
    <s v="01/04/2026 00:00:00"/>
    <s v="Intermediación laboral"/>
    <s v="Se realiza actualización de datos básicos,se restablece contraseña y se le indica registrar formación académica , experiencia laboral con los soportes correspondientes."/>
    <s v="84037969 - JEOVANIS ARIZA DAZA"/>
    <x v="2"/>
  </r>
  <r>
    <s v="01/04/2026 14:42:08"/>
    <s v="1090413055 - JONATHAN ONEY VELOZA SERRANO"/>
    <s v="01/04/2026 00:00:00"/>
    <s v="Intermediación laboral"/>
    <s v="Se realiza orientacion del manejo del aplicativo, se soporta documentos de experiencia laboral."/>
    <s v="1093778725 - JOHAN ANDRES FONTECHA RINCON"/>
    <x v="2"/>
  </r>
  <r>
    <s v="07/04/2026 09:03:39"/>
    <s v="1090413055 - JONATHAN ONEY VELOZA SERRANO"/>
    <s v="07/04/2026 00:00:00"/>
    <s v="Intermediación laboral"/>
    <s v="Se realiza orientación del manejo del aplicativo, actualización de contraseña se le indica actualizar formación académica y experiencia laboral con los soportes correspondientes.(CRAV)"/>
    <s v="27592332 - NELLY ALVAREZ APONTE"/>
    <x v="2"/>
  </r>
  <r>
    <s v="07/04/2026 09:33:53"/>
    <s v="1090413055 - JONATHAN ONEY VELOZA SERRANO"/>
    <s v="07/04/2026 00:00:00"/>
    <s v="Intermediación laboral"/>
    <s v="Se realiza orientación del manejo del aplicativo, actualización de contraseña se le indica actualizar formación académica y experiencia laboral con los soportes correspondientes.(CRAV)"/>
    <s v="1005043815 - MAYULY MARCELA RODRIGUEZ GALVAN"/>
    <x v="2"/>
  </r>
  <r>
    <s v="07/04/2026 09:40:02"/>
    <s v="1090413055 - JONATHAN ONEY VELOZA SERRANO"/>
    <s v="07/04/2026 00:00:00"/>
    <s v="Intermediación laboral"/>
    <s v="Se realiza orientación del manejo del aplicativo, actualización de contraseña se le indica actualizar formación académica y experiencia laboral con los soportes correspondientes.(CRAV)"/>
    <s v="88174982 - ADOLFO BARRIOS GARCIA"/>
    <x v="2"/>
  </r>
  <r>
    <s v="07/04/2026 09:46:56"/>
    <s v="1090413055 - JONATHAN ONEY VELOZA SERRANO"/>
    <s v="07/04/2026 00:00:00"/>
    <s v="Intermediación laboral"/>
    <s v="Se registra y se le realiza orientación en el manejo del aplicativo APE, se le explica el paso a paso de como de actualizar documentos de estudio, curso y experiencia laboral con su respectivo soporte en PDF.(CRAV)"/>
    <s v="586511107 - DORKIS DEL CARMEN TRIBIÑO TREJO"/>
    <x v="2"/>
  </r>
  <r>
    <s v="07/04/2026 09:56:31"/>
    <s v="1090413055 - JONATHAN ONEY VELOZA SERRANO"/>
    <s v="07/04/2026 00:00:00"/>
    <s v="Intermediación laboral"/>
    <s v="Se registra y se le realiza orientación en el manejo del aplicativo APE, se le explica el paso a paso de como de actualizar documentos de estudio, curso y experiencia laboral con su respectivo soporte en PDF.(CRAV)"/>
    <s v="1111773472 - MARIA ISABEL MONTAÑO BAZAN"/>
    <x v="2"/>
  </r>
  <r>
    <s v="07/04/2026 10:11:51"/>
    <s v="1090413055 - JONATHAN ONEY VELOZA SERRANO"/>
    <s v="07/04/2026 00:00:00"/>
    <s v="Intermediación laboral"/>
    <s v="Se realiza orientación del manejo del aplicativo, actualización de contraseña se le indica actualizar formación académica y experiencia laboral con los soportes correspondientes.(CRAV)"/>
    <s v="1007880120 - LILIANA CELIS BURGOS"/>
    <x v="2"/>
  </r>
  <r>
    <s v="07/04/2026 11:28:22"/>
    <s v="1090413055 - JONATHAN ONEY VELOZA SERRANO"/>
    <s v="07/04/2026 00:00:00"/>
    <s v="Intermediación laboral"/>
    <s v="Se realiza orientación del manejo del aplicativo, actualización de contraseña se le indica actualizar formación académica y experiencia laboral con los soportes correspondientes.(CRAV)"/>
    <s v="1093922734 - ANYERSY YULIANA JAIMES RODRIGUEZ"/>
    <x v="2"/>
  </r>
  <r>
    <s v="08/04/2026 14:25:46"/>
    <s v="1090413055 - JONATHAN ONEY VELOZA SERRANO"/>
    <s v="08/04/2026 00:00:00"/>
    <s v="Intermediación laboral"/>
    <s v="Se realiza registro y orientación del manejo del aplicativo, se le indica registrar información académica, experiencia laboral con los soportes correspondientes"/>
    <s v="1004810668 - YEINER DANIEL ANAYA DUARTE"/>
    <x v="2"/>
  </r>
  <r>
    <s v="09/04/2026 10:10:11"/>
    <s v="1090413055 - JONATHAN ONEY VELOZA SERRANO"/>
    <s v="09/04/2026 00:00:00"/>
    <s v="Intermediación laboral"/>
    <s v="Se realiza orientación del manejo del aplicativo, actualización de contraseña se le indica registra formación académica y experiencia laboral con los soportes correspondientes"/>
    <s v="1100016257 - NICOL VALENTINA ALTAHONA MOLINA"/>
    <x v="2"/>
  </r>
  <r>
    <s v="09/04/2026 10:43:54"/>
    <s v="1090413055 - JONATHAN ONEY VELOZA SERRANO"/>
    <s v="09/04/2026 00:00:00"/>
    <s v="Intermediación laboral"/>
    <s v="Se registra y se le realiza orientación en el manejo del aplicativo APE, se le explica el paso a paso de como de actualizar documentos de estudio, curso y experiencia laboral con su respectivo soporte en PDF."/>
    <s v="1091359362 - SARIT VANESSA MARTINEZ BLANCO"/>
    <x v="2"/>
  </r>
  <r>
    <s v="09/04/2026 10:54:34"/>
    <s v="1090413055 - JONATHAN ONEY VELOZA SERRANO"/>
    <s v="09/04/2026 00:00:00"/>
    <s v="Intermediación laboral"/>
    <s v="Se registra y se le realiza orientación en el manejo del aplicativo APE, se le explica el paso a paso de como de actualizar documentos de estudio, curso y experiencia laboral con su respectivo soporte en PDF."/>
    <s v="1093595335 - DANIELA ANDREA ROMERO JAIMES"/>
    <x v="2"/>
  </r>
  <r>
    <s v="09/04/2026 10:57:53"/>
    <s v="1090413055 - JONATHAN ONEY VELOZA SERRANO"/>
    <s v="09/04/2026 00:00:00"/>
    <s v="Intermediación laboral"/>
    <s v="Se registra y se le realiza orientación en el manejo del aplicativo APE, se le explica el paso a paso de como de actualizar documentos de estudio, curso y experiencia laboral con su respectivo soporte en PDF."/>
    <s v="1090406258 - SILVIA PATRICIA HERNANDEZ VILLAMIZAR"/>
    <x v="2"/>
  </r>
  <r>
    <s v="09/04/2026 15:47:19"/>
    <s v="1090413055 - JONATHAN ONEY VELOZA SERRANO"/>
    <s v="09/04/2026 00:00:00"/>
    <s v="Intermediación laboral"/>
    <s v="Se registra y se le realiza orientación en el manejo del aplicativo APE, se le explica el paso a paso de como de actualizar documentos de estudio, curso y experiencia laboral con su respectivo soporte en PDF."/>
    <s v="1090389784 - LEANNY ELISABETH GOMEZ"/>
    <x v="2"/>
  </r>
  <r>
    <s v="09/04/2026 16:13:46"/>
    <s v="1090413055 - JONATHAN ONEY VELOZA SERRANO"/>
    <s v="09/04/2026 00:00:00"/>
    <s v="Intermediación laboral"/>
    <s v="Se registra y se le realiza orientación en el manejo del aplicativo APE, se le explica el paso a paso de como de actualizar documentos de estudio, curso y experiencia laboral con su respectivo soporte en PDF."/>
    <s v="1127062360 - JORFAN JOEL RIVERA RAMIREZ"/>
    <x v="2"/>
  </r>
  <r>
    <s v="09/04/2026 16:19:51"/>
    <s v="1090413055 - JONATHAN ONEY VELOZA SERRANO"/>
    <s v="09/04/2026 00:00:00"/>
    <s v="Intermediación laboral"/>
    <s v="Se registra y se le realiza orientación en el manejo del aplicativo APE, se le explica el paso a paso de como de actualizar documentos de estudio, curso y experiencia laboral con su respectivo soporte en PDF."/>
    <s v="1013694747 - YORMERI MARINA ROJAS BONILLA"/>
    <x v="2"/>
  </r>
  <r>
    <s v="09/04/2026 16:53:24"/>
    <s v="1090413055 - JONATHAN ONEY VELOZA SERRANO"/>
    <s v="09/04/2026 00:00:00"/>
    <s v="Intermediación laboral"/>
    <s v="Se registra y se le realiza orientación en el manejo del aplicativo APE, se le explica el paso a paso de como de actualizar documentos de estudio, curso y experiencia laboral con su respectivo soporte en PDF."/>
    <s v="1093296093 - GLADYS YOLANDA GOMEZ RODRIGUEZ"/>
    <x v="2"/>
  </r>
  <r>
    <s v="10/04/2026 07:24:00"/>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43148759 - WALTER SANCHEZ VILLADA"/>
    <x v="2"/>
  </r>
  <r>
    <s v="10/04/2026 07:28:17"/>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60315685 - CARMEN DORA MEDINA DAVILA"/>
    <x v="2"/>
  </r>
  <r>
    <s v="10/04/2026 07:33:45"/>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19337430 - DIANA GOMEZ GUEVARA"/>
    <x v="2"/>
  </r>
  <r>
    <s v="10/04/2026 07:37:50"/>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07913079 - YESICA ELICED BAYONA ASCANIO"/>
    <x v="2"/>
  </r>
  <r>
    <s v="10/04/2026 07:42:57"/>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31150358 - CRISMAR ANDREINA PERINA CHIRINOS"/>
    <x v="2"/>
  </r>
  <r>
    <s v="10/04/2026 07:47:24"/>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62875177 - YOHAINIS MADRIAGA QUIROZ"/>
    <x v="2"/>
  </r>
  <r>
    <s v="10/04/2026 07:51:49"/>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2387611 - MARÍA DE LOS ANGELES DURAN MENDEZ"/>
    <x v="2"/>
  </r>
  <r>
    <s v="10/04/2026 07:56:39"/>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07157354 - LEIDY JOHANA GONZALEZ"/>
    <x v="2"/>
  </r>
  <r>
    <s v="10/04/2026 08:15:53"/>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0227785 - LUIS GERARDO LIZCANO RODRIGUEZ"/>
    <x v="2"/>
  </r>
  <r>
    <s v="10/04/2026 08:19:22"/>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0458555 - SAYDE QUINTERO ORTEGA"/>
    <x v="2"/>
  </r>
  <r>
    <s v="10/04/2026 08:33:06"/>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60362144 - NUBIA ESTHER PATIARROYO QUINTERO PATARROYO QUINTERO"/>
    <x v="2"/>
  </r>
  <r>
    <s v="10/04/2026 08:55:05"/>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07197263 - EMERSON REINALDO RODRIGUEZ GUTIERREZ"/>
    <x v="2"/>
  </r>
  <r>
    <s v="10/04/2026 09:01:47"/>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4048238 - DANNA PAOLA GARCIA ESPINEL"/>
    <x v="2"/>
  </r>
  <r>
    <s v="10/04/2026 09:10:14"/>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04926394 - HILARIO ARLEY VALENCIA LEON"/>
    <x v="2"/>
  </r>
  <r>
    <s v="10/04/2026 09:19:19"/>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58630674 - DAYANA COROMOTO HIGUERA BALZA"/>
    <x v="2"/>
  </r>
  <r>
    <s v="10/04/2026 09:44:09"/>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2012374 - ANDERSON CONTRERAS SALGADO"/>
    <x v="2"/>
  </r>
  <r>
    <s v="10/04/2026 09:59:38"/>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232402118 - GLORIA ESMERALDA GUTIERREZ GOMEZ"/>
    <x v="2"/>
  </r>
  <r>
    <s v="10/04/2026 10:10:06"/>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127917541 - NEGLI JOHANA CASTRO BASTO"/>
    <x v="2"/>
  </r>
  <r>
    <s v="10/04/2026 10:29:20"/>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23399952 - DILSA YILENA VANEGAS FRANCO"/>
    <x v="2"/>
  </r>
  <r>
    <s v="10/04/2026 10:40:26"/>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50838541 - LINA MARÍA HERNANDEZ GALVIS"/>
    <x v="2"/>
  </r>
  <r>
    <s v="10/04/2026 10:58:36"/>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8683275 - SNEIDER EFRAN ESPINOSA ORTEGA"/>
    <x v="2"/>
  </r>
  <r>
    <s v="10/04/2026 11:42:40"/>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0536711 - WILLINTON RAFAEL GARCIA PEÑARANDA"/>
    <x v="2"/>
  </r>
  <r>
    <s v="10/04/2026 11:48:07"/>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0540005 - DIRK ANTONY NUÑEZ LOZANO"/>
    <x v="2"/>
  </r>
  <r>
    <s v="10/04/2026 11:51:30"/>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0536707 - EDIXON PEÑARANDA SEPULVEDA"/>
    <x v="2"/>
  </r>
  <r>
    <s v="10/04/2026 12:01:49"/>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37391401 - LILIANA CONTRERAS JAIMES"/>
    <x v="2"/>
  </r>
  <r>
    <s v="10/04/2026 12:06:00"/>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5534494 - CARLOS ALBERTO JAIMES"/>
    <x v="2"/>
  </r>
  <r>
    <s v="10/04/2026 12:09:11"/>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0466594 - JUAN CARLOS ARCHILA VARGAS"/>
    <x v="2"/>
  </r>
  <r>
    <s v="10/04/2026 12:19:27"/>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90367339 - MARIA MERCEDES SATIACA JANSASOY"/>
    <x v="2"/>
  </r>
  <r>
    <s v="10/04/2026 12:23:45"/>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88257730 - OSCAR DUARTE"/>
    <x v="2"/>
  </r>
  <r>
    <s v="10/04/2026 12:31:46"/>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88027688 - FREDY GARCIA PEÑARANDA"/>
    <x v="2"/>
  </r>
  <r>
    <s v="10/04/2026 12:36:09"/>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100492479 - ANYELA VALENTINA"/>
    <x v="2"/>
  </r>
  <r>
    <s v="10/04/2026 12:41:15"/>
    <s v="1090413055 - JONATHAN ONEY VELOZA SERRANO"/>
    <s v="10/04/2026 00:00:00"/>
    <s v="Intermediación laboral"/>
    <s v="Se registra y se le realiza orientación en el manejo del aplicativo APE, se le explica el paso a paso de como de actualizar documentos de estudio, curso y experiencia laboral con su respectivo soporte en PDF."/>
    <s v="27894823 - YAMILE NORIEGA DELGADO"/>
    <x v="2"/>
  </r>
  <r>
    <s v="14/04/2026 09:29:23"/>
    <s v="1090413055 - JONATHAN ONEY VELOZA SERRANO"/>
    <s v="14/04/2026 00:00:00"/>
    <s v="Intermediación laboral"/>
    <s v="Se realiza soporte de documentos de formación académica,experiencia laboral, generando envió directo a vacantes de trabajo social y auxiliar administrativo."/>
    <s v="1193275036 - JOLMAR ADRIAN ANGARITA SANCHEZ"/>
    <x v="2"/>
  </r>
  <r>
    <s v="14/04/2026 11:33:03"/>
    <s v="1090413055 - JONATHAN ONEY VELOZA SERRANO"/>
    <s v="14/04/2026 00:00:00"/>
    <s v="Intermediación laboral"/>
    <s v="Se realiza orientacion del manejo del aplicativo, se le indica actualizar formación educativa,experiencia laboral con los soportes correspondientes."/>
    <s v="1093772240 - PAOLA ANDREA BERNAL RUBIO"/>
    <x v="2"/>
  </r>
  <r>
    <s v="14/04/2026 11:33:17"/>
    <s v="1090413055 - JONATHAN ONEY VELOZA SERRANO"/>
    <s v="14/04/2026 00:00:00"/>
    <s v="Intermediación laboral"/>
    <s v="Se realiza orientacion del manejo del aplicativo, se le indica actualizar formación educativa,experiencia laboral con los soportes correspondientes."/>
    <s v="1090477366 - PAULA ANDREA RODRIGUEZ ROMERO"/>
    <x v="2"/>
  </r>
  <r>
    <s v="14/04/2026 11:37:41"/>
    <s v="1090413055 - JONATHAN ONEY VELOZA SERRANO"/>
    <s v="14/04/2026 00:00:00"/>
    <s v="Intermediación laboral"/>
    <s v="Se realiza orientacion del manejo del aplicativo, se le indica actualizar formación educativa,experiencia laboral con los soportes correspondientes."/>
    <s v="37279885 - NOYRA  MIRELLA SANDOVAL MONTAÑEZ"/>
    <x v="2"/>
  </r>
  <r>
    <s v="14/04/2026 16:40:01"/>
    <s v="1090413055 - JONATHAN ONEY VELOZA SERRANO"/>
    <s v="14/04/2026 00:00:00"/>
    <s v="Intermediación laboral"/>
    <s v="Se realiza registro y se genera orientación del manejo del aplicativo por medio de correo electrónico donde se envía paso a paso de como actualizar la hoja de vida."/>
    <s v="1091362022 - MICHELL STEFANY MANTILLA OLIVARES"/>
    <x v="2"/>
  </r>
  <r>
    <s v="14/04/2026 16:46:13"/>
    <s v="1090413055 - JONATHAN ONEY VELOZA SERRANO"/>
    <s v="14/04/2026 00:00:00"/>
    <s v="Intermediación laboral"/>
    <s v="Se realiza registro y se genera orientación del manejo del aplicativo por medio de correo electrónico donde se envía paso a paso de como actualizar la hoja de vida."/>
    <s v="1092536333 - LUIS EDUARDO GALVIS MENDEZ"/>
    <x v="2"/>
  </r>
  <r>
    <s v="14/04/2026 16:50:32"/>
    <s v="1090413055 - JONATHAN ONEY VELOZA SERRANO"/>
    <s v="14/04/2026 00:00:00"/>
    <s v="Intermediación laboral"/>
    <s v="Se realiza registro y se genera orientación del manejo del aplicativo por medio de correo electrónico donde se envía paso a paso de como actualizar la hoja de vida."/>
    <s v="1093758324 - MAYLYN YARLEIDY BERRIO ORTIZ"/>
    <x v="2"/>
  </r>
  <r>
    <s v="15/04/2026 09:11:30"/>
    <s v="1090413055 - JONATHAN ONEY VELOZA SERRANO"/>
    <s v="15/04/2026 00:00:00"/>
    <s v="Intermediación laboral"/>
    <s v="Se registra y se le realiza orientación en el manejo del aplicativo APE, se le explica el paso a paso de como de actualizar documentos de estudio, curso y experiencia laboral con su respectivo soporte en PDF."/>
    <s v="1094221989 - MELANY JICELL URIBE CELIS"/>
    <x v="2"/>
  </r>
  <r>
    <s v="15/04/2026 09:14:30"/>
    <s v="1090413055 - JONATHAN ONEY VELOZA SERRANO"/>
    <s v="15/04/2026 00:00:00"/>
    <s v="Intermediación laboral"/>
    <s v="Se registra y se le realiza orientación en el manejo del aplicativo APE, se le explica el paso a paso de como de actualizar documentos de estudio, curso y experiencia laboral con su respectivo soporte en PDF."/>
    <s v="586494364 - CRISTAL SHERILL MELENDEZ MENDEZ"/>
    <x v="2"/>
  </r>
  <r>
    <s v="15/04/2026 12:17:03"/>
    <s v="1090413055 - JONATHAN ONEY VELOZA SERRANO"/>
    <s v="15/04/2026 00:00:00"/>
    <s v="Intermediación laboral"/>
    <s v="Se realiza registro y  orientacion del manejo del aplicativo, se le indica registra información académica y experiencia laborales."/>
    <s v="1004921678 - CIRO ALEXANDER TORRADO RAMIREZ"/>
    <x v="2"/>
  </r>
  <r>
    <s v="16/04/2026 10:56:51"/>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53053508 - NILFA CRISTINA SANCHEZ PARRA"/>
    <x v="2"/>
  </r>
  <r>
    <s v="16/04/2026 10:59:44"/>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5482684 - MIGUEL ANGEL GARCIA GARCIA"/>
    <x v="2"/>
  </r>
  <r>
    <s v="16/04/2026 11:04:35"/>
    <s v="1090413055 - JONATHAN ONEY VELOZA SERRANO"/>
    <s v="16/04/2026 00:00:00"/>
    <s v="Intermediación laboral"/>
    <s v="luisa.dacris123@gmail.com"/>
    <s v="1029650719 - LUISA VALENTINA ZORRO SANCHEZ"/>
    <x v="2"/>
  </r>
  <r>
    <s v="16/04/2026 11:28:14"/>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586701133 - KEVIN ARMANDO CONTRERAS ROJAS"/>
    <x v="2"/>
  </r>
  <r>
    <s v="16/04/2026 11:33:01"/>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60371643 - HEIDIS PATRICIA RAMOS RIOS"/>
    <x v="2"/>
  </r>
  <r>
    <s v="16/04/2026 11:37:46"/>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1093759343 - HASLLY VALENTINA MENDOZA RICO"/>
    <x v="2"/>
  </r>
  <r>
    <s v="16/04/2026 11:41:56"/>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1091532618 - DIANA AMAYA VACCA"/>
    <x v="2"/>
  </r>
  <r>
    <s v="16/04/2026 11:49:07"/>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1091375069 - DAYANA GODOY LOPEZ"/>
    <x v="2"/>
  </r>
  <r>
    <s v="16/04/2026 15:15:10"/>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585161351 - VICMAR MARIUSVI LEDEZMA COLMENARES"/>
    <x v="2"/>
  </r>
  <r>
    <s v="16/04/2026 15:21:36"/>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60350180 - MARITZA GRAJALES ORTIZ"/>
    <x v="2"/>
  </r>
  <r>
    <s v="16/04/2026 15:29:21"/>
    <s v="1090413055 - JONATHAN ONEY VELOZA SERRANO"/>
    <s v="16/04/2026 00:00:00"/>
    <s v="Intermediación laboral"/>
    <s v="Se registra y se le realiza orientación en el manejo del aplicativo APE, se le explica el paso a paso de como de actualizar documentos de estudio, curso y experiencia laboral con su respectivo soporte en PDF."/>
    <s v="88311082 - JOSE MIGUEL GODOY BLANCO"/>
    <x v="2"/>
  </r>
  <r>
    <s v="17/04/2026 09:13:56"/>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31122435 - NERIA ROSALYN ROMERO CONTRERAS"/>
    <x v="2"/>
  </r>
  <r>
    <s v="17/04/2026 09:18:08"/>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62879870 - MARLIN SOFIA ORTIZ MARQUEZ"/>
    <x v="2"/>
  </r>
  <r>
    <s v="17/04/2026 09:22:03"/>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3776023 - MAYERLIN DANELIS PEREZ MENDEZ"/>
    <x v="2"/>
  </r>
  <r>
    <s v="17/04/2026 09:23:55"/>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0531734 - INGRID TATIANA ORTIZ URBINA"/>
    <x v="2"/>
  </r>
  <r>
    <s v="17/04/2026 09:30:10"/>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0514243 - CRISTIAN ALEJANDRO ROMAN ARAQUE"/>
    <x v="2"/>
  </r>
  <r>
    <s v="17/04/2026 09:33:50"/>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586079709 - IRVING GABRIEL CURVELO SANCHEZ"/>
    <x v="2"/>
  </r>
  <r>
    <s v="17/04/2026 09:37:08"/>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0458509 - KAREN JIMENA DURAN ASCANIO"/>
    <x v="2"/>
  </r>
  <r>
    <s v="17/04/2026 09:45:38"/>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0443267 - LUZ DARY RINCON DELGADILLO"/>
    <x v="2"/>
  </r>
  <r>
    <s v="17/04/2026 09:48:13"/>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3595747 - KEVIN DANIEL MELO GARCIA"/>
    <x v="2"/>
  </r>
  <r>
    <s v="17/04/2026 09:50:58"/>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0430603 - NURY YERALDIN JAIMES LOPEZ"/>
    <x v="2"/>
  </r>
  <r>
    <s v="17/04/2026 10:01:14"/>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2527573 - LUISA MARIA AGUILAR CABALLERO"/>
    <x v="2"/>
  </r>
  <r>
    <s v="17/04/2026 10:05:31"/>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1359122 - MICHELL SAURITH CARRILLO CONTRERAS"/>
    <x v="2"/>
  </r>
  <r>
    <s v="17/04/2026 10:08:34"/>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9611000 - FELIX CASTRO GRISMALDO"/>
    <x v="2"/>
  </r>
  <r>
    <s v="17/04/2026 10:13:14"/>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3782964 - PAOLA ANDREA VERA VILLAMIZAR"/>
    <x v="2"/>
  </r>
  <r>
    <s v="17/04/2026 10:20:02"/>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60291358 - BLANCA NAYIBE GAMBOA TORRES"/>
    <x v="2"/>
  </r>
  <r>
    <s v="17/04/2026 10:23:17"/>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3739705 - JAKELINE PEREZ GELVEZ"/>
    <x v="2"/>
  </r>
  <r>
    <s v="17/04/2026 10:26:18"/>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66852332 - PIEDAD LOZANO DELGADO"/>
    <x v="2"/>
  </r>
  <r>
    <s v="17/04/2026 10:29:12"/>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37345611 - MARIA ISABEL RIVERA MARTINEZ"/>
    <x v="2"/>
  </r>
  <r>
    <s v="17/04/2026 10:32:46"/>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5249881 - CARLOS VICENTE BURBANO ROSERO"/>
    <x v="2"/>
  </r>
  <r>
    <s v="17/04/2026 10:39:56"/>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33253607 - FABIOLA MERCEDES GOMEZ GOMEZ"/>
    <x v="2"/>
  </r>
  <r>
    <s v="17/04/2026 10:51:22"/>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60295382 - INIRIDA TOLOZA ORTEGA"/>
    <x v="2"/>
  </r>
  <r>
    <s v="17/04/2026 10:58:41"/>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583243794 - GISELA DURAN GONZALEZ"/>
    <x v="2"/>
  </r>
  <r>
    <s v="17/04/2026 11:02:15"/>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584855391 - JOHANNA MARQUEZ"/>
    <x v="2"/>
  </r>
  <r>
    <s v="17/04/2026 11:05:53"/>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37313200 - ELIZABETH QUINTERO NOGOA"/>
    <x v="2"/>
  </r>
  <r>
    <s v="17/04/2026 11:08:45"/>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80009732 - LUIS GUSTAVO VARGAS"/>
    <x v="2"/>
  </r>
  <r>
    <s v="17/04/2026 11:13:17"/>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27893396 - NNELLIS DEL SOCORRO TORO BALDOVINO"/>
    <x v="2"/>
  </r>
  <r>
    <s v="17/04/2026 11:16:38"/>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2343632 - MARLY KATHERINE CELIS RIVERA"/>
    <x v="2"/>
  </r>
  <r>
    <s v="17/04/2026 11:20:41"/>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4046343 - ANDRES FELIPE JAIMES CARRILLO"/>
    <x v="2"/>
  </r>
  <r>
    <s v="17/04/2026 11:23:50"/>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3590807 - JOSE ALEJANDRO CACERES RAMOS"/>
    <x v="2"/>
  </r>
  <r>
    <s v="17/04/2026 11:27:15"/>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2525682 - KEVIN ISRAEL HERNANDEZ ACOSTA"/>
    <x v="2"/>
  </r>
  <r>
    <s v="17/04/2026 11:30:34"/>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2528078 - KEVIN YASSET GAMBOA BUITRAGO"/>
    <x v="2"/>
  </r>
  <r>
    <s v="17/04/2026 11:33:26"/>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04846049 - OMAR ALEJANDRO PEÑA URBINA"/>
    <x v="2"/>
  </r>
  <r>
    <s v="17/04/2026 11:36:21"/>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2941366 - ANGIE DANIELA ROJAS TORRES"/>
    <x v="2"/>
  </r>
  <r>
    <s v="17/04/2026 11:39:37"/>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2527194 - CRISTHIAN MANUEL TORRES GONZALEZ"/>
    <x v="2"/>
  </r>
  <r>
    <s v="17/04/2026 11:46:13"/>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06409998 - HERMES DUVAN MORENO BARCENAS"/>
    <x v="2"/>
  </r>
  <r>
    <s v="17/04/2026 11:49:16"/>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1391080 - JESUS ALEXIS GARCIA CALDERON"/>
    <x v="2"/>
  </r>
  <r>
    <s v="17/04/2026 11:52:51"/>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3592453 - RODRIGO RUEDA CAÑAS"/>
    <x v="2"/>
  </r>
  <r>
    <s v="17/04/2026 11:55:22"/>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88253255 - GERSON GIOVANNY IBARRA JAIMES"/>
    <x v="2"/>
  </r>
  <r>
    <s v="17/04/2026 11:57:55"/>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3745031 - RUTH BELEN PINEDA GOMEZ"/>
    <x v="2"/>
  </r>
  <r>
    <s v="17/04/2026 12:00:46"/>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1807265 - ALEXIS ERNESTO ROJAS FLOREZ"/>
    <x v="2"/>
  </r>
  <r>
    <s v="17/04/2026 12:03:41"/>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0473252 - BELKIS YOHANNA CUELLO UREÑA"/>
    <x v="2"/>
  </r>
  <r>
    <s v="17/04/2026 12:06:53"/>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88252441 - UBERNEL SALAZAR CHONA"/>
    <x v="2"/>
  </r>
  <r>
    <s v="17/04/2026 12:10:08"/>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0403975 - JESSICA MARIA MORA MIRANDA"/>
    <x v="2"/>
  </r>
  <r>
    <s v="17/04/2026 12:13:25"/>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04998078 - DANNA FERNANDA SERPA CONTRERAS"/>
    <x v="2"/>
  </r>
  <r>
    <s v="17/04/2026 12:17:30"/>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1965129 - RAUL ANDRES PEREZ BARBOSA"/>
    <x v="2"/>
  </r>
  <r>
    <s v="17/04/2026 12:20:32"/>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04877108 - BRAYAN ALEXIS BAUTISTA LINDARTE"/>
    <x v="2"/>
  </r>
  <r>
    <s v="17/04/2026 12:23:21"/>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0457598 - HONER SNEYDER BASTOS FLOREZ"/>
    <x v="2"/>
  </r>
  <r>
    <s v="17/04/2026 12:30:10"/>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1092337099 - GERSON ENRIQUE MORA SANTIESTEVIS"/>
    <x v="2"/>
  </r>
  <r>
    <s v="17/04/2026 12:33:29"/>
    <s v="1090413055 - JONATHAN ONEY VELOZA SERRANO"/>
    <s v="17/04/2026 00:00:00"/>
    <s v="Intermediación laboral"/>
    <s v="Se registra y se le realiza orientación en el manejo del aplicativo APE, se le explica el paso a paso de como de actualizar documentos de estudio, curso y experiencia laboral con su respectivo soporte en PDF."/>
    <s v="91157122 - VLADIMIR CARRILLO RAMIREZ"/>
    <x v="2"/>
  </r>
  <r>
    <s v="17/04/2026 12:39:41"/>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1681326 - ARBEY ANTONIO GUEVARA NAVARRO"/>
    <x v="2"/>
  </r>
  <r>
    <s v="17/04/2026 12:40:16"/>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3735093 - EDWAR FABIAN VELANDIA BARAJAS"/>
    <x v="2"/>
  </r>
  <r>
    <s v="17/04/2026 12:42:07"/>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1534254 - HECTOR EUARDO BARBOSA ASCANIO"/>
    <x v="2"/>
  </r>
  <r>
    <s v="17/04/2026 12:42:57"/>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2731204 - HECTOR SANTIAGO PEREZ GOMEZ"/>
    <x v="2"/>
  </r>
  <r>
    <s v="17/04/2026 12:43:25"/>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3798613 - HEYBER JOHANDRY ESTUPIÑAN MENESES"/>
    <x v="2"/>
  </r>
  <r>
    <s v="17/04/2026 12:43:48"/>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3176868 - JESUS ALONSO CARVAJALINO GUILLIN"/>
    <x v="2"/>
  </r>
  <r>
    <s v="17/04/2026 12:59:16"/>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2176122 - KEIVIN CASTRO DURAN"/>
    <x v="2"/>
  </r>
  <r>
    <s v="17/04/2026 13:02:09"/>
    <s v="1090413055 - JONATHAN ONEY VELOZA SERRANO"/>
    <s v="17/04/2026 00:00:00"/>
    <s v="Intermediación laboral"/>
    <s v="Se realiza orientación del manejo del aplicativo, actualización de contraseña se le indica actualizar formación académica y experiencia laboral con los soportes correspondientes."/>
    <s v="88137657 - LUIS JOSE VERGEL CASTILLA"/>
    <x v="2"/>
  </r>
  <r>
    <s v="17/04/2026 13:02:31"/>
    <s v="1090413055 - JONATHAN ONEY VELOZA SERRANO"/>
    <s v="17/04/2026 00:00:00"/>
    <s v="Intermediación laboral"/>
    <s v="Se realiza orientación del manejo del aplicativo, actualización de contraseña se le indica actualizar formación académica y experiencia laboral con los soportes correspondientes."/>
    <s v="60302818 - MARIA DEL CARMEN PEREZ VEGA"/>
    <x v="2"/>
  </r>
  <r>
    <s v="17/04/2026 13:03:39"/>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2175671 - MARLON DAVID CARRASCAL ARENIZ"/>
    <x v="2"/>
  </r>
  <r>
    <s v="17/04/2026 13:04:56"/>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07283387 - ADRIAN CAMILO JAIME BOYANA"/>
    <x v="2"/>
  </r>
  <r>
    <s v="17/04/2026 13:05:21"/>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05075188 - DIEGO ALEJANDRO GARNICA BAYONA"/>
    <x v="2"/>
  </r>
  <r>
    <s v="17/04/2026 13:05:46"/>
    <s v="1090413055 - JONATHAN ONEY VELOZA SERRANO"/>
    <s v="17/04/2026 00:00:00"/>
    <s v="Intermediación laboral"/>
    <s v="Se realiza orientación del manejo del aplicativo, actualización de contraseña se le indica actualizar formación académica y experiencia laboral con los soportes correspondientes."/>
    <s v="5469877 - JAVIER RUEDAS LEON"/>
    <x v="2"/>
  </r>
  <r>
    <s v="17/04/2026 13:06:11"/>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8751340 - JESUS ALBERTO REMOGA MIRANDA"/>
    <x v="2"/>
  </r>
  <r>
    <s v="17/04/2026 13:06:37"/>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1662034 - DANILO ANDREY YARURO SANCHEZ"/>
    <x v="2"/>
  </r>
  <r>
    <s v="17/04/2026 13:07:15"/>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1660864 - DARLIN MAURICIO PRADO CRIADO"/>
    <x v="2"/>
  </r>
  <r>
    <s v="17/04/2026 13:07:38"/>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64836861 - DEINER EDUARDO PEREZ CARDENAS"/>
    <x v="2"/>
  </r>
  <r>
    <s v="17/04/2026 13:08:08"/>
    <s v="1090413055 - JONATHAN ONEY VELOZA SERRANO"/>
    <s v="17/04/2026 00:00:00"/>
    <s v="Intermediación laboral"/>
    <s v="Se realiza orientación del manejo del aplicativo, actualización de contraseña se le indica actualizar formación académica y experiencia laboral con los soportes correspondientes."/>
    <s v="585044200 - DAVID JOSE ESTEVES COVA"/>
    <x v="2"/>
  </r>
  <r>
    <s v="17/04/2026 13:08:32"/>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979968 - EVELIO RANGEL CONTRERAS"/>
    <x v="2"/>
  </r>
  <r>
    <s v="17/04/2026 13:08:56"/>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1673418 - ANDERSON CONTRERAS QUINTERO"/>
    <x v="2"/>
  </r>
  <r>
    <s v="17/04/2026 13:09:21"/>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3176916 - DIOSAEL RANGEL CONTRERAS"/>
    <x v="2"/>
  </r>
  <r>
    <s v="17/04/2026 13:10:24"/>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134849596 - DIXON ESNEIDER PEREZ JULIO"/>
    <x v="2"/>
  </r>
  <r>
    <s v="17/04/2026 13:11:10"/>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04944884 - HAROLD ALBERTO OREJUELA MARQUEZ"/>
    <x v="2"/>
  </r>
  <r>
    <s v="17/04/2026 13:11:34"/>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0962160 - ELKIN JAVIER LAZARO QUINTERO"/>
    <x v="2"/>
  </r>
  <r>
    <s v="17/04/2026 13:11:58"/>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07447306 - MARLON LEONARDO NAVARRO PACHECO"/>
    <x v="2"/>
  </r>
  <r>
    <s v="17/04/2026 13:12:21"/>
    <s v="1090413055 - JONATHAN ONEY VELOZA SERRANO"/>
    <s v="17/04/2026 00:00:00"/>
    <s v="Intermediación laboral"/>
    <s v="Se realiza orientación del manejo del aplicativo, actualización de contraseña se le indica actualizar formación académica y experiencia laboral con los soportes correspondientes."/>
    <s v="5470191 - RAMON ELIAS PEREZ"/>
    <x v="2"/>
  </r>
  <r>
    <s v="17/04/2026 13:12:43"/>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3177088 - SAMUEL CORONEL ORTEGA"/>
    <x v="2"/>
  </r>
  <r>
    <s v="17/04/2026 13:13:30"/>
    <s v="1090413055 - JONATHAN ONEY VELOZA SERRANO"/>
    <s v="17/04/2026 00:00:00"/>
    <s v="Intermediación laboral"/>
    <s v="Se realiza orientación del manejo del aplicativo, actualización de contraseña se le indica actualizar formación académica y experiencia laboral con los soportes correspondientes."/>
    <s v="88283833 - UBER ALONSO ORTIZ AMAYA"/>
    <x v="2"/>
  </r>
  <r>
    <s v="17/04/2026 13:14:01"/>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89745100 - JOSÉ MAURICIO CORRALES LOPEZ"/>
    <x v="2"/>
  </r>
  <r>
    <s v="17/04/2026 13:14:21"/>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091655530 - JUAN DAVID BALLESTERO VERGEL"/>
    <x v="2"/>
  </r>
  <r>
    <s v="17/04/2026 13:14:45"/>
    <s v="1090413055 - JONATHAN ONEY VELOZA SERRANO"/>
    <s v="17/04/2026 00:00:00"/>
    <s v="Intermediación laboral"/>
    <s v="Se realiza orientación del manejo del aplicativo, actualización de contraseña se le indica actualizar formación académica y experiencia laboral con los soportes correspondientes."/>
    <s v="18924075 - EUGENIO CHINCHILLA VANEGAS"/>
    <x v="2"/>
  </r>
  <r>
    <s v="20/04/2026 15:13:36"/>
    <s v="1090413055 - JONATHAN ONEY VELOZA SERRANO"/>
    <s v="20/04/2026 00:00:00"/>
    <s v="Intermediación laboral"/>
    <s v="Se realiza orientacion del manejo del aplicativo se restablece contraseña de betowa y se realiza registro a técnico asistencia administrativa."/>
    <s v="1090983942 - JUDITH NAVARRO SALAZAR"/>
    <x v="2"/>
  </r>
  <r>
    <s v="20/04/2026 16:19:22"/>
    <s v="1090413055 - JONATHAN ONEY VELOZA SERRANO"/>
    <s v="20/04/2026 00:00:00"/>
    <s v="Intermediación laboral"/>
    <s v="Se realiza registra y se genera orientacion del manejo del aplicativo, indicando registrar formación académica,experiencia laboral con los soportes correspondiente, realiza registro en formación titula técnico salud publica"/>
    <s v="1092531906 - KAREN DANIELA SALAZAR BECERRA"/>
    <x v="2"/>
  </r>
  <r>
    <s v="21/04/2026 07:48:50"/>
    <s v="1090413055 - JONATHAN ONEY VELOZA SERRANO"/>
    <s v="21/04/2026 00:00:00"/>
    <s v="Intermediación laboral"/>
    <s v="Se realiza orientación del manejo del aplicativo, se restablece contraseña se le indica como descargar certificado registro APE"/>
    <s v="1090525395 - BRYAN DAVID GOMEZ AYALA"/>
    <x v="2"/>
  </r>
  <r>
    <s v="21/04/2026 08:36:41"/>
    <s v="1090413055 - JONATHAN ONEY VELOZA SERRANO"/>
    <s v="21/04/2026 00:00:00"/>
    <s v="Intermediación laboral"/>
    <s v="Se realiza actualización de correo, contraseña como respuesta a solicitud correo APE EL 09-04-2026"/>
    <s v="1092350070 - MAYRA ALEJANDRA ARIAS ACUÑA"/>
    <x v="2"/>
  </r>
  <r>
    <s v="21/04/2026 09:44:56"/>
    <s v="1090413055 - JONATHAN ONEY VELOZA SERRANO"/>
    <s v="21/04/2026 00:00:00"/>
    <s v="Intermediación laboral"/>
    <s v="Se realiza orientación del manejo del aplicativo, actualización de contraseña se le indica registra formación académica y experiencia laboral con los soportes correspondientes"/>
    <s v="1092646817 - NELIMAR GARCIA PEÑALOZA"/>
    <x v="2"/>
  </r>
  <r>
    <s v="21/04/2026 09:57:54"/>
    <s v="1090413055 - JONATHAN ONEY VELOZA SERRANO"/>
    <s v="21/04/2026 00:00:00"/>
    <s v="Intermediación laboral"/>
    <s v="Se realiza orientación del manejo del aplicativo, actualización de contraseña se le indica registra formación académica y experiencia laboral con los soportes correspondientes"/>
    <s v="1091397709 - MARIA ALEJANDRA CRUZ PEÑALOZA"/>
    <x v="2"/>
  </r>
  <r>
    <s v="21/04/2026 10:52:23"/>
    <s v="1090413055 - JONATHAN ONEY VELOZA SERRANO"/>
    <s v="21/04/2026 00:00:00"/>
    <s v="Intermediación laboral"/>
    <s v="Se realiza orientacion del manejo del aplicativo, se realiza registro en formación titulada técnico cosmetologia"/>
    <s v="1091396945 - ERIKA ANDREINA BAYONA CARRILLO"/>
    <x v="2"/>
  </r>
  <r>
    <s v="21/04/2026 11:34:10"/>
    <s v="1090413055 - JONATHAN ONEY VELOZA SERRANO"/>
    <s v="21/04/2026 00:00:00"/>
    <s v="Intermediación laboral"/>
    <s v="Se realizo orientacion del manejo aplicativo, se realizo restablecimiento de contraseña y registro a formación titulada técnico de cosmetologia"/>
    <s v="1090434700 - HASBLEIDY ANDREA SUAREZ"/>
    <x v="2"/>
  </r>
  <r>
    <s v="21/04/2026 11:39:34"/>
    <s v="1090413055 - JONATHAN ONEY VELOZA SERRANO"/>
    <s v="21/04/2026 00:00:00"/>
    <s v="Intermediación laboral"/>
    <s v="Se realiza orientacion del manejo del aplicativo, se restablece contraseña y se registra a formación titulada de auxiliar de cocina."/>
    <s v="1093772378 - ONEY JAVIER GUTIERREZ GUTIERREZ"/>
    <x v="2"/>
  </r>
  <r>
    <s v="21/04/2026 14:53:32"/>
    <s v="1090413055 - JONATHAN ONEY VELOZA SERRANO"/>
    <s v="21/04/2026 00:00:00"/>
    <s v="Intermediación laboral"/>
    <s v="Se realiza orientación, registro formación titulada técnico cosmetología"/>
    <s v="586917072 - YEIMARY DEL CARMEN HERAS"/>
    <x v="2"/>
  </r>
  <r>
    <s v="21/04/2026 17:25:23"/>
    <s v="1090413055 - JONATHAN ONEY VELOZA SERRANO"/>
    <s v="21/04/2026 00:00:00"/>
    <s v="Intermediación laboral"/>
    <s v="Se realiza registro en el aplicativo ape,se orienta en el manejo indicando registrar formación académica y experiencia laboral y en formación titulada auxiliar de cocina."/>
    <s v="1004803153 - CLAUDIA ESTHER VEGA CONTRERAS"/>
    <x v="2"/>
  </r>
  <r>
    <s v="22/04/2026 10:19:26"/>
    <s v="1090413055 - JONATHAN ONEY VELOZA SERRANO"/>
    <s v="22/04/2026 00:00:00"/>
    <s v="Intermediación laboral"/>
    <s v="Se realiza orientación del manejo del aplicativo, actualización de contraseña se soporta formación académica y experiencia laboral."/>
    <s v="1090455131 - LUIS ANGEL GUERRERO CONTRERAS"/>
    <x v="2"/>
  </r>
  <r>
    <s v="22/04/2026 11:00:16"/>
    <s v="1090413055 - JONATHAN ONEY VELOZA SERRANO"/>
    <s v="22/04/2026 00:00:00"/>
    <s v="Intermediación laboral"/>
    <s v="Se realiza registro y orientación del manejo del aplicativo, se le indica registrar información académica, experiencia laboral con los soportes correspondientes"/>
    <s v="1091970416 - JESSMAN SAIR BAYONA SILVA"/>
    <x v="2"/>
  </r>
  <r>
    <s v="22/04/2026 11:18:19"/>
    <s v="1090413055 - JONATHAN ONEY VELOZA SERRANO"/>
    <s v="22/04/2026 00:00:00"/>
    <s v="Intermediación laboral"/>
    <s v="Se realiza registro y orientación del manejo del aplicativo, se le indica registrar información académica, experiencia laboral con los soportes correspondientes"/>
    <s v="1094047326 - JONHAL ESLEYDER CONTRERAS CONTRERAS"/>
    <x v="2"/>
  </r>
  <r>
    <s v="22/04/2026 11:36:21"/>
    <s v="1090413055 - JONATHAN ONEY VELOZA SERRANO"/>
    <s v="22/04/2026 00:00:00"/>
    <s v="Intermediación laboral"/>
    <s v="Se realiza orientación del manejo del aplicativo, actualización de contraseña se le indica actualizar formación académica y experiencia laboral con los soportes correspondientes."/>
    <s v="5490160 - FABIAN MIGUEL LOBO LAMUS"/>
    <x v="2"/>
  </r>
  <r>
    <s v="22/04/2026 11:51:21"/>
    <s v="1090413055 - JONATHAN ONEY VELOZA SERRANO"/>
    <s v="22/04/2026 00:00:00"/>
    <s v="Intermediación laboral"/>
    <s v="Se realiza orientación y registro en formación titulada de tecnico elaboración audiovisuales."/>
    <s v="1092943317 - OMAR YESID MARTINEZ BENITEZ"/>
    <x v="2"/>
  </r>
  <r>
    <s v="22/04/2026 14:44:05"/>
    <s v="1090413055 - JONATHAN ONEY VELOZA SERRANO"/>
    <s v="22/04/2026 00:00:00"/>
    <s v="Intermediación laboral"/>
    <s v="Se realiza registro y orientación del manejo del aplicativo, se le indica registrar información académica, experiencia laboral con los soportes correspondientes, se realiza registro formación titulada."/>
    <s v="1005053662 - JUSBLEIDY DAYANCE GARCIA MENDEZ"/>
    <x v="2"/>
  </r>
  <r>
    <s v="22/04/2026 14:58:35"/>
    <s v="1090413055 - JONATHAN ONEY VELOZA SERRANO"/>
    <s v="22/04/2026 00:00:00"/>
    <s v="Intermediación laboral"/>
    <s v="Se realiza registro y orientación del manejo del aplicativo, se le indica registrar información académica, experiencia laboral con los soportes correspondientes, se registra formación titula técnico mantenimiento motor Diesel."/>
    <s v="1192789387 - JEISON JAVIER ARRIETA PARADA"/>
    <x v="2"/>
  </r>
  <r>
    <s v="22/04/2026 15:24:02"/>
    <s v="1090413055 - JONATHAN ONEY VELOZA SERRANO"/>
    <s v="22/04/2026 00:00:00"/>
    <s v="Intermediación laboral"/>
    <s v="Se realiza registro y orientación del manejo del aplicativo, se le indica registrar información académica, experiencia laboral con los soportes correspondientes, se registra formación titulada técnico cosmetología."/>
    <s v="1090412804 - NANCY CAROLINA RODRIGUEZ CAMPEROS"/>
    <x v="2"/>
  </r>
  <r>
    <s v="22/04/2026 17:10:14"/>
    <s v="1090413055 - JONATHAN ONEY VELOZA SERRANO"/>
    <s v="22/04/2026 00:00:00"/>
    <s v="Intermediación laboral"/>
    <s v="Se realiza orientación del manejo del aplicativo, actualización de contraseña se soporta formación académica y experiencia laboral."/>
    <s v="1092525830 - MARIEN GERALDINE SIERRA LAGUADO"/>
    <x v="2"/>
  </r>
  <r>
    <s v="23/04/2026 09:19:27"/>
    <s v="1090413055 - JONATHAN ONEY VELOZA SERRANO"/>
    <s v="23/04/2026 00:00:00"/>
    <s v="Intermediación laboral"/>
    <s v="se realiza socialización en el aplicativo APE y se le informa que debe actualizar información y subir documentos en PDF."/>
    <s v="1043930576 - ALFREDO ENRIQUE CASTRO DELACRUZ"/>
    <x v="2"/>
  </r>
  <r>
    <s v="23/04/2026 15:52:00"/>
    <s v="1090413055 - JONATHAN ONEY VELOZA SERRANO"/>
    <s v="23/04/2026 00:00:00"/>
    <s v="Intermediación laboral"/>
    <s v="Se realiza orientación del manejo del aplicativo, actualización de contraseña se le indica actualizar formación académica y experiencia laboral con los soportes correspondientes."/>
    <s v="60371494 - RUTH YANET ARTEAGA"/>
    <x v="2"/>
  </r>
  <r>
    <s v="23/04/2026 15:52:36"/>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4281746 - LUIS ALBERTO VILLAMIZAR MALDONADO"/>
    <x v="2"/>
  </r>
  <r>
    <s v="23/04/2026 15:53:17"/>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0458018 - CESAR YESID ROQUEME CARCAMO"/>
    <x v="2"/>
  </r>
  <r>
    <s v="23/04/2026 15:53:55"/>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07909662 - EDILSON ROPERO VEGA"/>
    <x v="2"/>
  </r>
  <r>
    <s v="23/04/2026 16:14:03"/>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0390027 - PEDRO ELIAS EPALZA"/>
    <x v="2"/>
  </r>
  <r>
    <s v="23/04/2026 16:16:16"/>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3741838 - NANCY AIDE ALFONSO"/>
    <x v="2"/>
  </r>
  <r>
    <s v="23/04/2026 16:17:34"/>
    <s v="1090413055 - JONATHAN ONEY VELOZA SERRANO"/>
    <s v="23/04/2026 00:00:00"/>
    <s v="Intermediación laboral"/>
    <s v="Se realiza orientación del manejo del aplicativo, actualización de contraseña se le indica actualizar formación académica y experiencia laboral con los soportes correspondientes."/>
    <s v="37274895 - DIANA MILENA CAICEDO PEÑALOSA"/>
    <x v="2"/>
  </r>
  <r>
    <s v="23/04/2026 16:18:39"/>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0493121 - DANIELA CARVAJAL PABON"/>
    <x v="2"/>
  </r>
  <r>
    <s v="23/04/2026 16:19:20"/>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04810990 - ANGIE VIVIANY LEAL CAICEDO"/>
    <x v="2"/>
  </r>
  <r>
    <s v="23/04/2026 16:20:05"/>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57164184 - NEIDY MILENA VARELA GAONA"/>
    <x v="2"/>
  </r>
  <r>
    <s v="23/04/2026 16:20:39"/>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193223944 - DIEGO ANDRES RAMIREZ ARTEAGA"/>
    <x v="2"/>
  </r>
  <r>
    <s v="23/04/2026 16:21:09"/>
    <s v="1090413055 - JONATHAN ONEY VELOZA SERRANO"/>
    <s v="23/04/2026 00:00:00"/>
    <s v="Intermediación laboral"/>
    <s v="Se realiza orientación del manejo del aplicativo, actualización de contraseña se le indica actualizar formación académica y experiencia laboral con los soportes correspondientes."/>
    <s v="37393589 - JENNERY MAYRETT OLIVARES RANGEL"/>
    <x v="2"/>
  </r>
  <r>
    <s v="23/04/2026 16:21:53"/>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0490610 - BRENDA JOHANNA BLANCO DIAZ"/>
    <x v="2"/>
  </r>
  <r>
    <s v="23/04/2026 16:23:56"/>
    <s v="1090413055 - JONATHAN ONEY VELOZA SERRANO"/>
    <s v="23/04/2026 00:00:00"/>
    <s v="Intermediación laboral"/>
    <s v="Se realiza orientación del manejo del aplicativo, actualización de contraseña se le indica actualizar formación académica y experiencia laboral con los soportes correspondientes."/>
    <s v="60421342 - YIMMY YARITZA BAUTISTA PABON"/>
    <x v="2"/>
  </r>
  <r>
    <s v="23/04/2026 16:27:32"/>
    <s v="1090413055 - JONATHAN ONEY VELOZA SERRANO"/>
    <s v="23/04/2026 00:00:00"/>
    <s v="Intermediación laboral"/>
    <s v="Se realiza orientación del manejo del aplicativo, actualización de contraseña se le indica actualizar formación académica y experiencia laboral con los soportes correspondientes."/>
    <s v="88210133 - JAIRO VACA MARQUEZ"/>
    <x v="2"/>
  </r>
  <r>
    <s v="23/04/2026 16:28:41"/>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0403834 - LEYDI KATHERINE CAICEDO PEÑALOZA"/>
    <x v="2"/>
  </r>
  <r>
    <s v="23/04/2026 16:29:21"/>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0429229 - LEONARDO AREVALO AREVALO"/>
    <x v="2"/>
  </r>
  <r>
    <s v="23/04/2026 16:31:41"/>
    <s v="1090413055 - JONATHAN ONEY VELOZA SERRANO"/>
    <s v="23/04/2026 00:00:00"/>
    <s v="Intermediación laboral"/>
    <s v="Se realiza orientación del manejo del aplicativo, actualización de contraseña se le indica actualizar formación académica y experiencia laboral con los soportes correspondientes."/>
    <s v="88183784 - JHON JAIRO AREVALO PACHECO"/>
    <x v="2"/>
  </r>
  <r>
    <s v="23/04/2026 16:41:05"/>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0490360 - JOSE LUIS ANGARITA OVALLOS"/>
    <x v="2"/>
  </r>
  <r>
    <s v="23/04/2026 16:41:51"/>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0470312 - YAURI DAYANA CASTELLANOS CASTRILLON"/>
    <x v="2"/>
  </r>
  <r>
    <s v="23/04/2026 16:43:15"/>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04808631 - BRAYAN EDUARDO ANGARITA OVALLOS"/>
    <x v="2"/>
  </r>
  <r>
    <s v="23/04/2026 16:44:36"/>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3270803 - GERSON ANGARITA OVALLOS"/>
    <x v="2"/>
  </r>
  <r>
    <s v="23/04/2026 16:48:24"/>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90384002 - RUBY ELIZABETH OLIVOZ ASENCIO"/>
    <x v="2"/>
  </r>
  <r>
    <s v="23/04/2026 16:48:55"/>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193129945 - BRISNY ANDREA PEREZ RINCON"/>
    <x v="2"/>
  </r>
  <r>
    <s v="23/04/2026 16:50:03"/>
    <s v="1090413055 - JONATHAN ONEY VELOZA SERRANO"/>
    <s v="23/04/2026 00:00:00"/>
    <s v="Intermediación laboral"/>
    <s v="Se realiza orientación del manejo del aplicativo, actualización de contraseña se le indica actualizar formación académica y experiencia laboral con los soportes correspondientes."/>
    <s v="1004861179 - OMAIRA CONTRERAS RODRIGUEZ"/>
    <x v="2"/>
  </r>
  <r>
    <s v="28/04/2026 10:38:31"/>
    <s v="1090413055 - JONATHAN ONEY VELOZA SERRANO"/>
    <s v="28/04/2026 00:00:00"/>
    <s v="Intermediación laboral"/>
    <s v="Se realiza registro y orientación del manejo del aplicativo, se le indica registrar información académica, experiencia laboral con los soportes correspondientes"/>
    <s v="68294533 - ZONIA URBINA OCHOA"/>
    <x v="2"/>
  </r>
  <r>
    <s v="29/04/2026 08:51:30"/>
    <s v="1090413055 - JONATHAN ONEY VELOZA SERRANO"/>
    <s v="29/04/2026 00:00:00"/>
    <s v="Intermediación laboral"/>
    <s v="Se registra y se le realiza orientación en el manejo del aplicativo APE, se le explica el paso a paso de como de actualizar documentos de estudio, curso y experiencia laboral con su respectivo soporte en PDF."/>
    <s v="13497184 - GRIMALDO ALBERTO CORZO"/>
    <x v="2"/>
  </r>
  <r>
    <s v="29/04/2026 09:08:29"/>
    <s v="1090413055 - JONATHAN ONEY VELOZA SERRANO"/>
    <s v="29/04/2026 00:00:00"/>
    <s v="Intermediación laboral"/>
    <s v="En atención a su solicitud correo APE, la Agencia Pública de Empleo del SENA informa que la validación de los soportes registrados en el sistema fue realizada de manera satisfactoria."/>
    <s v="1004998713 - YURIMAR GARCIA ACOSTA"/>
    <x v="2"/>
  </r>
  <r>
    <s v="29/04/2026 09:13:44"/>
    <s v="1090413055 - JONATHAN ONEY VELOZA SERRANO"/>
    <s v="29/04/2026 00:00:00"/>
    <s v="Intermediación laboral"/>
    <s v="En atención a su solicitud correo APE, la Agencia Pública de Empleo del SENA informa que la validación de las formaciones académicas, experiencias laborales registradas en el sistema fue realizada de manera satisfactoria."/>
    <s v="1094277137 - ANDRES LEONARDO RIVERA VALDERRAMA"/>
    <x v="2"/>
  </r>
  <r>
    <s v="29/04/2026 11:21:28"/>
    <s v="1090413055 - JONATHAN ONEY VELOZA SERRANO"/>
    <s v="29/04/2026 00:00:00"/>
    <s v="Intermediación laboral"/>
    <s v="En atención a su solicitud correo APE, la Agencia Pública de Empleo del SENA informa que la validación de las experiencias laborales registradas en el sistema fue realizada de manera satisfactoria."/>
    <s v="1092361801 - YESSICA NATHALY RUEDA RINCON"/>
    <x v="2"/>
  </r>
  <r>
    <s v="29/04/2026 11:25:54"/>
    <s v="1090413055 - JONATHAN ONEY VELOZA SERRANO"/>
    <s v="29/04/2026 00:00:00"/>
    <s v="Intermediación laboral"/>
    <s v="De acuerdo a solicitud del correo APE me permito anexar y enviar certificado de registro APE al correo registrado."/>
    <s v="1092532693 - JANER CAMILO ÁLVAREZ VARGAS"/>
    <x v="2"/>
  </r>
  <r>
    <s v="30/04/2026 09:08:47"/>
    <s v="1090413055 - JONATHAN ONEY VELOZA SERRANO"/>
    <s v="30/04/2026 00:00:00"/>
    <s v="Intermediación laboral"/>
    <s v="Se realiza  orientación del manejo del aplicativo, se le indica actualizar información académica, experiencia laboral con los soportes correspondientes.(CRAV)"/>
    <s v="1090507576 - MAURICIO LAGUADO MARTINEZ"/>
    <x v="2"/>
  </r>
  <r>
    <s v="04/05/2026 08:40:10"/>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1092534994 - IVAN  SEBASTIAN ORTIZ ROJAS"/>
    <x v="3"/>
  </r>
  <r>
    <s v="04/05/2026 09:51:50"/>
    <s v="1090413055 - JONATHAN ONEY VELOZA SERRANO"/>
    <s v="04/05/2026 00:00:00"/>
    <s v="Intermediación laboral"/>
    <s v="Se realiza orientación del manejo del aplicativo, actualización de contraseña actualización de datos básicos, se realiza soporte de formación superior y experiencia laboral."/>
    <s v="1093801435 - JUAN PABLO GAMBOA TORRES"/>
    <x v="3"/>
  </r>
  <r>
    <s v="04/05/2026 10:15:55"/>
    <s v="1090413055 - JONATHAN ONEY VELOZA SERRANO"/>
    <s v="04/05/2026 00:00:00"/>
    <s v="Intermediación laboral"/>
    <s v="Se realiza orientación del manejo del aplicativo, actualización de contraseña actualización de datos básicos, se le indica actualizar formación académica y experiencia laboral con los soportes correspondientes"/>
    <s v="585512615 - AIMEL DAYANA BAUDINO REYES"/>
    <x v="3"/>
  </r>
  <r>
    <s v="04/05/2026 10:48:56"/>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1090428604 - JAIRSINHO ALFREDO OLIVERA"/>
    <x v="3"/>
  </r>
  <r>
    <s v="04/05/2026 10:54:19"/>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88194575 - HANS LOPEZ PAEZ"/>
    <x v="3"/>
  </r>
  <r>
    <s v="04/05/2026 11:00:14"/>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1004942957 - YARLY QUINTERO AYALA"/>
    <x v="3"/>
  </r>
  <r>
    <s v="04/05/2026 11:04:28"/>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1090481947 - ANGIE LISSETH PEREZ PATERNINA"/>
    <x v="3"/>
  </r>
  <r>
    <s v="04/05/2026 11:09:32"/>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88241884 - JUAN CARLOS CONTRERAS CASTELLANOS"/>
    <x v="3"/>
  </r>
  <r>
    <s v="04/05/2026 11:14:07"/>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1128450651 - LUIS ALFREDO TABORDA PIZARRO"/>
    <x v="3"/>
  </r>
  <r>
    <s v="04/05/2026 11:26:21"/>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1102722180 - OLINTO VALVUENA ZAPATA"/>
    <x v="3"/>
  </r>
  <r>
    <s v="04/05/2026 11:32:21"/>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1106777484 - YEFERZON ANDRES ORTIZ MORA"/>
    <x v="3"/>
  </r>
  <r>
    <s v="04/05/2026 11:38:09"/>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1090467318 - DARWIN ANDRES CONTRERAS CASTELLANOS"/>
    <x v="3"/>
  </r>
  <r>
    <s v="04/05/2026 14:20:53"/>
    <s v="1090413055 - JONATHAN ONEY VELOZA SERRANO"/>
    <s v="04/05/2026 00:00:00"/>
    <s v="Intermediación laboral"/>
    <s v="Se registra y se le realiza orientación en el manejo del aplicativo APE, se le explica el paso a paso de como de actualizar documentos de estudio, curso y experiencia laboral con su respectivo soporte en PDF."/>
    <s v="1128202895 - DAVID STIVEN PINEDA SARMIENTO"/>
    <x v="3"/>
  </r>
  <r>
    <s v="05/05/2026 09:40:44"/>
    <s v="1090413055 - JONATHAN ONEY VELOZA SERRANO"/>
    <s v="05/05/2026 00:00:00"/>
    <s v="Intermediación laboral"/>
    <s v="Se realiza orientacion del manejo del aplicativo, actualización de datos básicos y se genera envió directo a oferta de asistente administrativo."/>
    <s v="1063646671 - MARIA JOSE ARELLANO BLANCO"/>
    <x v="3"/>
  </r>
  <r>
    <s v="06/05/2026 08:14:13"/>
    <s v="1090413055 - JONATHAN ONEY VELOZA SERRANO"/>
    <s v="06/05/2026 00:00:00"/>
    <s v="Intermediación laboral"/>
    <s v="Se realiza orientación del manejo del aplicativo, actualización de contraseña se le indica actualizar formación académica y experiencia laboral con los soportes correspondientes."/>
    <s v="30050115 - LUZ AYDEE FERNANDEZ BOHORQUEZ"/>
    <x v="3"/>
  </r>
  <r>
    <s v="06/05/2026 11:20:57"/>
    <s v="1090413055 - JONATHAN ONEY VELOZA SERRANO"/>
    <s v="06/05/2026 00:00:00"/>
    <s v="Intermediación laboral"/>
    <s v="Se realiza orientación del manejo del aplicativo, actualización de contraseña se le indica actualizar formación académica y experiencia laboral con los soportes correspondientes."/>
    <s v="1090435901 - LIZETH KARINA GARNICA MELO"/>
    <x v="3"/>
  </r>
  <r>
    <s v="07/05/2026 10:28:33"/>
    <s v="1090413055 - JONATHAN ONEY VELOZA SERRANO"/>
    <s v="07/05/2026 00:00:00"/>
    <s v="Intermediación laboral"/>
    <s v="Se realiza orientación del manejo del aplicativo, actualización de contraseña se le indica registra formación académica y experiencia laboral con los soportes correspondientes"/>
    <s v="1090394805 - HAIDER ZAHIR VARGAS SILVA"/>
    <x v="3"/>
  </r>
  <r>
    <s v="07/05/2026 10:32:45"/>
    <s v="1090413055 - JONATHAN ONEY VELOZA SERRANO"/>
    <s v="07/05/2026 00:00:00"/>
    <s v="Intermediación laboral"/>
    <s v="Se realiza orientación del manejo del aplicativo, actualización de contraseña se le indica registra formación académica y experiencia laboral con los soportes correspondientes"/>
    <s v="1090447685 - LEIDY ALEXANDRA LUNA PINZON"/>
    <x v="3"/>
  </r>
  <r>
    <s v="08/05/2026 08:12:21"/>
    <s v="1090413055 - JONATHAN ONEY VELOZA SERRANO"/>
    <s v="08/05/2026 00:00:00"/>
    <s v="Intermediación laboral"/>
    <s v="Se realiza orientación del manejo del aplicativo, actualización de contraseña se le indica registra formación académica y experiencia laboral con los soportes correspondientes"/>
    <s v="12496636 - JOSE LUIS BARBOSA"/>
    <x v="3"/>
  </r>
  <r>
    <s v="08/05/2026 09:39:57"/>
    <s v="1090413055 - JONATHAN ONEY VELOZA SERRANO"/>
    <s v="08/05/2026 00:00:00"/>
    <s v="Intermediación laboral"/>
    <s v="Se realiza orientación del manejo del aplicativo, actualización de contraseña se le indica actualizar formación académica y experiencia laboral con los soportes correspondientes.CRAV"/>
    <s v="1192714334 - VIVIAN SHYRLEY NAVARRO CHACON"/>
    <x v="3"/>
  </r>
  <r>
    <s v="08/05/2026 09:44:15"/>
    <s v="1090413055 - JONATHAN ONEY VELOZA SERRANO"/>
    <s v="08/05/2026 00:00:00"/>
    <s v="Intermediación laboral"/>
    <s v="Se registra y se le realiza orientación en el manejo del aplicativo APE, se le explica el paso a paso de como de actualizar documentos de estudio, curso y experiencia laboral con su respectivo soporte en PDF.CRAV"/>
    <s v="37443628 - FANY ROA"/>
    <x v="3"/>
  </r>
  <r>
    <s v="08/05/2026 11:42:11"/>
    <s v="1090413055 - JONATHAN ONEY VELOZA SERRANO"/>
    <s v="08/05/2026 00:00:00"/>
    <s v="Intermediación laboral"/>
    <s v="Se realiza orientación del manejo del aplicativo, actualización de contraseña se le indica actualizar formación académica y experiencia laboral con los soportes correspondientes.CRAV"/>
    <s v="1093791603 - MILDRED TORCOROMA LIZARAZO BARBOSA"/>
    <x v="3"/>
  </r>
  <r>
    <s v="08/05/2026 12:15:45"/>
    <s v="1090413055 - JONATHAN ONEY VELOZA SERRANO"/>
    <s v="08/05/2026 00:00:00"/>
    <s v="Intermediación laboral"/>
    <s v="Inscripción en el aplicativo APE, socialización del manejo de la plataforma APE para el anexo de documentos en pdf y registro de interés ocupacional."/>
    <s v="1085035585 - MARLY YURLEY SINNING VILLALBA"/>
    <x v="3"/>
  </r>
  <r>
    <s v="12/05/2026 13:36:55"/>
    <s v="1090413055 - JONATHAN ONEY VELOZA SERRANO"/>
    <s v="12/05/2026 00:00:00"/>
    <s v="Intermediación laboral"/>
    <s v="Inscripción en el aplicativo APE, socialización del manejo de la plataforma APE para el anexo de documentos en pdf y registro de interés ocupacional."/>
    <s v="1093913887 - JOELI MENDEZ GARCIA"/>
    <x v="3"/>
  </r>
  <r>
    <s v="12/05/2026 14:40:46"/>
    <s v="1090413055 - JONATHAN ONEY VELOZA SERRANO"/>
    <s v="12/05/2026 00:00:00"/>
    <s v="Intermediación laboral"/>
    <s v="Se realiza orientación del manejo del aplicativo, actualización de contraseña se le indica registra formación académica y experiencia laboral con los soportes correspondientes"/>
    <s v="1091976081 - KLEIDER STIVENN GAVIRIA GOMEZ"/>
    <x v="3"/>
  </r>
  <r>
    <s v="12/05/2026 15:30:31"/>
    <s v="1090413055 - JONATHAN ONEY VELOZA SERRANO"/>
    <s v="12/05/2026 00:00:00"/>
    <s v="Intermediación laboral"/>
    <s v="Se realiza orientación del manejo del aplicativo, actualización de contraseña se soporta formación académica y experiencia laboral."/>
    <s v="1092527793 - EDGAR ALEXANDER MORANTES MARTINEZ"/>
    <x v="3"/>
  </r>
  <r>
    <s v="13/05/2026 09:05:15"/>
    <s v="1090413055 - JONATHAN ONEY VELOZA SERRANO"/>
    <s v="13/05/2026 00:00:00"/>
    <s v="Intermediación laboral"/>
    <s v="De acuerdo solicitud correo APE, se realizó el respectivo soporte de los documentos solicitados por el usuario en la plataforma correspondiente."/>
    <s v="1093747406 - ALEXANDER BAYONA SANCHEZ"/>
    <x v="3"/>
  </r>
  <r>
    <s v="13/05/2026 09:30:55"/>
    <s v="1090413055 - JONATHAN ONEY VELOZA SERRANO"/>
    <s v="13/05/2026 00:00:00"/>
    <s v="Intermediación laboral"/>
    <s v="De acuerdo solicitud correo APE, se realizó el respectivo soporte de los documentos solicitados por el usuario en la plataforma correspondiente."/>
    <s v="1193132184 - HEIDY NAYELI PEÑALOZA BELTRAN"/>
    <x v="3"/>
  </r>
  <r>
    <s v="13/05/2026 09:51:07"/>
    <s v="1090413055 - JONATHAN ONEY VELOZA SERRANO"/>
    <s v="13/05/2026 00:00:00"/>
    <s v="Intermediación laboral"/>
    <s v="De acuerdo solicitud correo APE, se realizó actualización del correo electronico,restablecimiento de contraseña."/>
    <s v="1030040318 - LEIDY YANETH OROZCO GONZALEZ"/>
    <x v="3"/>
  </r>
  <r>
    <s v="13/05/2026 09:55:06"/>
    <s v="1090413055 - JONATHAN ONEY VELOZA SERRANO"/>
    <s v="13/05/2026 00:00:00"/>
    <s v="Intermediación laboral"/>
    <s v="Se realiza registro de interés ocupacional, se actualiza contraseña y se genera orientación del manejo del aplicativo"/>
    <s v="1094396083 - MIGUEL ANGEL ACEVEDO GOMEZ"/>
    <x v="3"/>
  </r>
  <r>
    <s v="13/05/2026 09:57:32"/>
    <s v="1090413055 - JONATHAN ONEY VELOZA SERRANO"/>
    <s v="13/05/2026 00:00:00"/>
    <s v="Intermediación laboral"/>
    <s v="De acuerdo solicitud correo APE, se realizó el respectivo soporte de los documentos solicitados por el usuario en la plataforma correspondiente."/>
    <s v="1004998226 - DANIELA BALLESTEROS SUREZ"/>
    <x v="3"/>
  </r>
  <r>
    <s v="13/05/2026 09:59:26"/>
    <s v="1090413055 - JONATHAN ONEY VELOZA SERRANO"/>
    <s v="13/05/2026 00:00:00"/>
    <s v="Intermediación laboral"/>
    <s v="De acuerdo solicitud correo APE, se realizó el respectivo soporte de los documentos solicitados por el usuario en la plataforma correspondiente."/>
    <s v="1094347092 - MARIO FERLEY ARENALES SANDOVAL"/>
    <x v="3"/>
  </r>
  <r>
    <s v="13/05/2026 10:04:30"/>
    <s v="1090413055 - JONATHAN ONEY VELOZA SERRANO"/>
    <s v="13/05/2026 00:00:00"/>
    <s v="Intermediación laboral"/>
    <s v="De acuerdo solicitud correo APE, se realizó actualización de correo, restablecimiento de contraseña y el respectivo soporte de los documentos solicitados por el usuario en la plataforma correspondiente."/>
    <s v="1093763998 - LICE YULEIKA OJEDA GARCIA"/>
    <x v="3"/>
  </r>
  <r>
    <s v="13/05/2026 10:25:21"/>
    <s v="1090413055 - JONATHAN ONEY VELOZA SERRANO"/>
    <s v="13/05/2026 00:00:00"/>
    <s v="Intermediación laboral"/>
    <s v="De acuerdo solicitud correo APE, se realizó actualización de documento de identidad de tarjeta a cedula, se descarga certificado de registro, se le indica actualizar información academica,experiencia laboral con los soportes correspondiente."/>
    <s v="1092177185 - GEOVANY ORJUELA LAZARO"/>
    <x v="3"/>
  </r>
  <r>
    <s v="13/05/2026 15:39:24"/>
    <s v="1090413055 - JONATHAN ONEY VELOZA SERRANO"/>
    <s v="13/05/2026 00:00:00"/>
    <s v="Intermediación laboral"/>
    <s v="Se registra y se le realiza orientación en el manejo del aplicativo APE, se le explica el paso a paso de como de actualizar documentos de estudio, curso y experiencia laboral con su respectivo soporte en PDF."/>
    <s v="1005046281 - MARIA ISABEL SERRANO RIVERA"/>
    <x v="3"/>
  </r>
  <r>
    <s v="14/05/2026 08:23:23"/>
    <s v="1090413055 - JONATHAN ONEY VELOZA SERRANO"/>
    <s v="14/05/2026 00:00:00"/>
    <s v="Intermediación laboral"/>
    <s v="Inscripción en el aplicativo APE, socialización del manejo de la plataforma APE para el anexo de documentos en pdf y registro de interés ocupacional."/>
    <s v="1093600125 - EVELYN ANDREA CONTRERAS BUITRAGO"/>
    <x v="3"/>
  </r>
  <r>
    <s v="14/05/2026 08:26:27"/>
    <s v="1090413055 - JONATHAN ONEY VELOZA SERRANO"/>
    <s v="14/05/2026 00:00:00"/>
    <s v="Intermediación laboral"/>
    <s v="Inscripción en el aplicativo APE, socialización del manejo de la plataforma APE para el anexo de documentos en pdf y registro de interés ocupacional."/>
    <s v="1092644631 - JENNIFER PAOLA CONTRERAS SUAREZ"/>
    <x v="3"/>
  </r>
  <r>
    <s v="14/05/2026 08:51:38"/>
    <s v="1090413055 - JONATHAN ONEY VELOZA SERRANO"/>
    <s v="14/05/2026 00:00:00"/>
    <s v="Intermediación laboral"/>
    <s v="Inscripción en el aplicativo APE, socialización del manejo de la plataforma APE para el anexo de documentos en pdf y registro de interés ocupacional."/>
    <s v="1093601032 - DIANNY YARITH DUARTE MORA"/>
    <x v="3"/>
  </r>
  <r>
    <s v="14/05/2026 09:01:25"/>
    <s v="1090413055 - JONATHAN ONEY VELOZA SERRANO"/>
    <s v="14/05/2026 00:00:00"/>
    <s v="Intermediación laboral"/>
    <s v="Inscripción en el aplicativo APE, socialización del manejo de la plataforma APE para el anexo de documentos en pdf y registro de interés ocupacional."/>
    <s v="1092538931 - LIZETH VALENTINA GARCIA PARADA"/>
    <x v="3"/>
  </r>
  <r>
    <s v="14/05/2026 09:33:35"/>
    <s v="1090413055 - JONATHAN ONEY VELOZA SERRANO"/>
    <s v="14/05/2026 00:00:00"/>
    <s v="Intermediación laboral"/>
    <s v="Inscripción en el aplicativo APE, socialización del manejo de la plataforma APE para el anexo de documentos en pdf y registro de interés ocupacional."/>
    <s v="1092645706 - LAURA YULIETH PADILLA CARRILLO"/>
    <x v="3"/>
  </r>
  <r>
    <s v="15/05/2026 08:13:12"/>
    <s v="1090413055 - JONATHAN ONEY VELOZA SERRANO"/>
    <s v="15/05/2026 00:00:00"/>
    <s v="Intermediación laboral"/>
    <s v="Inscripción en el aplicativo APE, socialización del manejo de la plataforma APE para el anexo de documentos en pdf y registro de interés ocupacional."/>
    <s v="1093413521 - EMELY SOFIA PALACION ALBARRACIN"/>
    <x v="3"/>
  </r>
  <r>
    <s v="15/05/2026 08:17:01"/>
    <s v="1090413055 - JONATHAN ONEY VELOZA SERRANO"/>
    <s v="15/05/2026 00:00:00"/>
    <s v="Intermediación laboral"/>
    <s v="Inscripción en el aplicativo APE, socialización del manejo de la plataforma APE para el anexo de documentos en pdf y registro de interés ocupacional."/>
    <s v="1092645486 - ESTEFANI YURID PARADA CARRILLO"/>
    <x v="3"/>
  </r>
  <r>
    <s v="15/05/2026 08:22:10"/>
    <s v="1090413055 - JONATHAN ONEY VELOZA SERRANO"/>
    <s v="15/05/2026 00:00:00"/>
    <s v="Intermediación laboral"/>
    <s v="Inscripción en el aplicativo APE, socialización del manejo de la plataforma APE para el anexo de documentos en pdf y registro de interés ocupacional."/>
    <s v="1092645842 - YIRETH VALENTINA RODRIGUEZ VILLAMIZAR"/>
    <x v="3"/>
  </r>
  <r>
    <s v="15/05/2026 08:31:03"/>
    <s v="1090413055 - JONATHAN ONEY VELOZA SERRANO"/>
    <s v="15/05/2026 00:00:00"/>
    <s v="Intermediación laboral"/>
    <s v="Inscripción en el aplicativo APE, socialización del manejo de la plataforma APE para el anexo de documentos en pdf y registro de interés ocupacional."/>
    <s v="1092645668 - LILIANA PATRICIA ROJAS LILIANA"/>
    <x v="3"/>
  </r>
  <r>
    <s v="15/05/2026 08:34:24"/>
    <s v="1090413055 - JONATHAN ONEY VELOZA SERRANO"/>
    <s v="15/05/2026 00:00:00"/>
    <s v="Intermediación laboral"/>
    <s v="Inscripción en el aplicativo APE, socialización del manejo de la plataforma APE para el anexo de documentos en pdf y registro de interés ocupacional."/>
    <s v="1092645684 - ANGIE STEFANNY MARCIALES ROZO"/>
    <x v="3"/>
  </r>
  <r>
    <s v="15/05/2026 08:51:09"/>
    <s v="1090413055 - JONATHAN ONEY VELOZA SERRANO"/>
    <s v="15/05/2026 00:00:00"/>
    <s v="Intermediación laboral"/>
    <s v="Inscripción en el aplicativo APE, socialización del manejo de la plataforma APE para el anexo de documentos en pdf y registro de interés ocupacional."/>
    <s v="1092645833 - SOLYMAR URBINA FUENTES"/>
    <x v="3"/>
  </r>
  <r>
    <s v="15/05/2026 08:54:30"/>
    <s v="1090413055 - JONATHAN ONEY VELOZA SERRANO"/>
    <s v="15/05/2026 00:00:00"/>
    <s v="Intermediación laboral"/>
    <s v="Inscripción en el aplicativo APE, socialización del manejo de la plataforma APE para el anexo de documentos en pdf y registro de interés ocupacional."/>
    <s v="1093415010 - MARIANIX URDANETA GALVIS"/>
    <x v="3"/>
  </r>
  <r>
    <s v="15/05/2026 09:00:08"/>
    <s v="1090413055 - JONATHAN ONEY VELOZA SERRANO"/>
    <s v="15/05/2026 00:00:00"/>
    <s v="Intermediación laboral"/>
    <s v="Se realiza orientación del manejo del aplicativo, actualización de contraseña se le indica actualizar formación académica y experiencia laboral con los soportes correspondientes."/>
    <s v="1094346118 - TULIO ENRIQUE SAYAGO"/>
    <x v="3"/>
  </r>
  <r>
    <s v="15/05/2026 09:41:29"/>
    <s v="1090413055 - JONATHAN ONEY VELOZA SERRANO"/>
    <s v="15/05/2026 00:00:00"/>
    <s v="Intermediación laboral"/>
    <s v="Inscripción en el aplicativo APE, socialización del manejo de la plataforma APE para el anexo de documentos en pdf y registro de interés ocupacional."/>
    <s v="1092645835 - ANA KARINA VILLAMIZAR CARRILLO"/>
    <x v="3"/>
  </r>
  <r>
    <s v="15/05/2026 09:46:27"/>
    <s v="1090413055 - JONATHAN ONEY VELOZA SERRANO"/>
    <s v="15/05/2026 00:00:00"/>
    <s v="Intermediación laboral"/>
    <s v="Inscripción en el aplicativo APE, socialización del manejo de la plataforma APE para el anexo de documentos en pdf y registro de interés ocupacional."/>
    <s v="1090416882 - DANIELA CARDENAS BACCA"/>
    <x v="3"/>
  </r>
  <r>
    <s v="15/05/2026 09:50:31"/>
    <s v="1090413055 - JONATHAN ONEY VELOZA SERRANO"/>
    <s v="15/05/2026 00:00:00"/>
    <s v="Intermediación laboral"/>
    <s v="Inscripción en el aplicativo APE, socialización del manejo de la plataforma APE para el anexo de documentos en pdf y registro de interés ocupacional."/>
    <s v="1092645591 - NERFFELY NARBEL DIAZ MARCIALES"/>
    <x v="3"/>
  </r>
  <r>
    <s v="15/05/2026 09:54:21"/>
    <s v="1090413055 - JONATHAN ONEY VELOZA SERRANO"/>
    <s v="15/05/2026 00:00:00"/>
    <s v="Intermediación laboral"/>
    <s v="Inscripción en el aplicativo APE, socialización del manejo de la plataforma APE para el anexo de documentos en pdf y registro de interés ocupacional."/>
    <s v="1094267462 - ZULAY JOHANNA GALVIS BECERRA"/>
    <x v="3"/>
  </r>
  <r>
    <s v="15/05/2026 09:59:24"/>
    <s v="1090413055 - JONATHAN ONEY VELOZA SERRANO"/>
    <s v="15/05/2026 00:00:00"/>
    <s v="Intermediación laboral"/>
    <s v="Inscripción en el aplicativo APE, socialización del manejo de la plataforma APE para el anexo de documentos en pdf y registro de interés ocupacional."/>
    <s v="1127952487 - EVEN COROMOTO GELVEZ TORRES"/>
    <x v="3"/>
  </r>
  <r>
    <s v="15/05/2026 10:02:55"/>
    <s v="1090413055 - JONATHAN ONEY VELOZA SERRANO"/>
    <s v="15/05/2026 00:00:00"/>
    <s v="Intermediación laboral"/>
    <s v="Inscripción en el aplicativo APE, socialización del manejo de la plataforma APE para el anexo de documentos en pdf y registro de interés ocupacional."/>
    <s v="1092645470 - MARIA GABRIELA MARCIALES HERNANDEZ"/>
    <x v="3"/>
  </r>
  <r>
    <s v="15/05/2026 10:06:04"/>
    <s v="1090413055 - JONATHAN ONEY VELOZA SERRANO"/>
    <s v="15/05/2026 00:00:00"/>
    <s v="Intermediación laboral"/>
    <s v="Inscripción en el aplicativo APE, socialización del manejo de la plataforma APE para el anexo de documentos en pdf y registro de interés ocupacional."/>
    <s v="1092645424 - MIRLEY NORELIS MONCADA LAGUADO"/>
    <x v="3"/>
  </r>
  <r>
    <s v="15/05/2026 10:11:25"/>
    <s v="1090413055 - JONATHAN ONEY VELOZA SERRANO"/>
    <s v="15/05/2026 00:00:00"/>
    <s v="Intermediación laboral"/>
    <s v="Inscripción en el aplicativo APE, socialización del manejo de la plataforma APE para el anexo de documentos en pdf y registro de interés ocupacional."/>
    <s v="1092644988 - JOHANA KARINA ORTEGA CHACON"/>
    <x v="3"/>
  </r>
  <r>
    <s v="15/05/2026 10:16:46"/>
    <s v="1090413055 - JONATHAN ONEY VELOZA SERRANO"/>
    <s v="15/05/2026 00:00:00"/>
    <s v="Intermediación laboral"/>
    <s v="Inscripción en el aplicativo APE, socialización del manejo de la plataforma APE para el anexo de documentos en pdf y registro de interés ocupacional."/>
    <s v="1092645423 - DIANA MARCELA ORTEGA GALVIS"/>
    <x v="3"/>
  </r>
  <r>
    <s v="15/05/2026 10:21:11"/>
    <s v="1090413055 - JONATHAN ONEY VELOZA SERRANO"/>
    <s v="15/05/2026 00:00:00"/>
    <s v="Intermediación laboral"/>
    <s v="Inscripción en el aplicativo APE, socialización del manejo de la plataforma APE para el anexo de documentos en pdf y registro de interés ocupacional."/>
    <s v="1091388176 - YURIANIS MICHELL REYES GALVIS"/>
    <x v="3"/>
  </r>
  <r>
    <s v="15/05/2026 10:24:26"/>
    <s v="1090413055 - JONATHAN ONEY VELOZA SERRANO"/>
    <s v="15/05/2026 00:00:00"/>
    <s v="Intermediación laboral"/>
    <s v="Inscripción en el aplicativo APE, socialización del manejo de la plataforma APE para el anexo de documentos en pdf y registro de interés ocupacional."/>
    <s v="1092645209 - YELITZA TATIANA ORTEGA ROZO"/>
    <x v="3"/>
  </r>
  <r>
    <s v="15/05/2026 10:27:06"/>
    <s v="1090413055 - JONATHAN ONEY VELOZA SERRANO"/>
    <s v="15/05/2026 00:00:00"/>
    <s v="Intermediación laboral"/>
    <s v="Inscripción en el aplicativo APE, socialización del manejo de la plataforma APE para el anexo de documentos en pdf y registro de interés ocupacional."/>
    <s v="1092645444 - DAYRA CAMILA URBINA CARDENAS"/>
    <x v="3"/>
  </r>
  <r>
    <s v="15/05/2026 10:30:16"/>
    <s v="1090413055 - JONATHAN ONEY VELOZA SERRANO"/>
    <s v="15/05/2026 00:00:00"/>
    <s v="Intermediación laboral"/>
    <s v="Inscripción en el aplicativo APE, socialización del manejo de la plataforma APE para el anexo de documentos en pdf y registro de interés ocupacional."/>
    <s v="1092645425 - MICHEL TATIANA VEGA URBINA"/>
    <x v="3"/>
  </r>
  <r>
    <s v="15/05/2026 10:37:09"/>
    <s v="1090413055 - JONATHAN ONEY VELOZA SERRANO"/>
    <s v="15/05/2026 00:00:00"/>
    <s v="Intermediación laboral"/>
    <s v="Inscripción en el aplicativo APE, socialización del manejo de la plataforma APE para el anexo de documentos en pdf y registro de interés ocupacional."/>
    <s v="1094268190 - LILIANA PAOLA CONTRERAS JAIMES"/>
    <x v="3"/>
  </r>
  <r>
    <s v="15/05/2026 10:40:22"/>
    <s v="1090413055 - JONATHAN ONEY VELOZA SERRANO"/>
    <s v="15/05/2026 00:00:00"/>
    <s v="Intermediación laboral"/>
    <s v="Inscripción en el aplicativo APE, socialización del manejo de la plataforma APE para el anexo de documentos en pdf y registro de interés ocupacional."/>
    <s v="1092645619 - BETSY HAYLEN GELVES FLOREZ"/>
    <x v="3"/>
  </r>
  <r>
    <s v="15/05/2026 10:43:44"/>
    <s v="1090413055 - JONATHAN ONEY VELOZA SERRANO"/>
    <s v="15/05/2026 00:00:00"/>
    <s v="Intermediación laboral"/>
    <s v="Inscripción en el aplicativo APE, socialización del manejo de la plataforma APE para el anexo de documentos en pdf y registro de interés ocupacional."/>
    <s v="1092946991 - CINDY DAYANA GARCIA ACEVEDO"/>
    <x v="3"/>
  </r>
  <r>
    <s v="15/05/2026 10:53:10"/>
    <s v="1090413055 - JONATHAN ONEY VELOZA SERRANO"/>
    <s v="15/05/2026 00:00:00"/>
    <s v="Intermediación laboral"/>
    <s v="Inscripción en el aplicativo APE, socialización del manejo de la plataforma APE para el anexo de documentos en pdf y registro de interés ocupacional."/>
    <s v="1094055402 - KAREN LISETH GARCIA DIAZ"/>
    <x v="3"/>
  </r>
  <r>
    <s v="15/05/2026 14:29:15"/>
    <s v="1090413055 - JONATHAN ONEY VELOZA SERRANO"/>
    <s v="15/05/2026 00:00:00"/>
    <s v="Intermediación laboral"/>
    <s v="Inscripción en el aplicativo APE, socialización del manejo de la plataforma APE para el anexo de documentos en pdf y registro de interés ocupacional."/>
    <s v="1093297644 - JHORFAN ARLEY PAEZ SEPULVEDA"/>
    <x v="3"/>
  </r>
  <r>
    <s v="15/05/2026 14:32:25"/>
    <s v="1090413055 - JONATHAN ONEY VELOZA SERRANO"/>
    <s v="15/05/2026 00:00:00"/>
    <s v="Intermediación laboral"/>
    <s v="Inscripción en el aplicativo APE, socialización del manejo de la plataforma APE para el anexo de documentos en pdf y registro de interés ocupacional."/>
    <s v="58721957 - OMAR ANTONIO ROJAS HERNANDEZ"/>
    <x v="3"/>
  </r>
  <r>
    <s v="15/05/2026 14:37:49"/>
    <s v="1090413055 - JONATHAN ONEY VELOZA SERRANO"/>
    <s v="15/05/2026 00:00:00"/>
    <s v="Intermediación laboral"/>
    <s v="Inscripción en el aplicativo APE, socialización del manejo de la plataforma APE para el anexo de documentos en pdf y registro de interés ocupacional."/>
    <s v="88194977 - HUMBERT ANTONIO PAEZ ARENAS"/>
    <x v="3"/>
  </r>
  <r>
    <s v="15/05/2026 14:43:32"/>
    <s v="1090413055 - JONATHAN ONEY VELOZA SERRANO"/>
    <s v="15/05/2026 00:00:00"/>
    <s v="Intermediación laboral"/>
    <s v="Se registra y se le realiza orientación en el manejo del aplicativo APE, se le explica el paso a paso de como de actualizar documentos de estudio, curso y experiencia laboral con su respectivo soporte en PDF"/>
    <s v="1090521774 - HECTOR ALEXANDER VILLARROEL WEHERLE"/>
    <x v="3"/>
  </r>
  <r>
    <s v="15/05/2026 14:51:38"/>
    <s v="1090413055 - JONATHAN ONEY VELOZA SERRANO"/>
    <s v="15/05/2026 00:00:00"/>
    <s v="Intermediación laboral"/>
    <s v="Se registra y se le realiza orientación en el manejo del aplicativo APE, se le explica el paso a paso de como de actualizar documentos de estudio, curso y experiencia laboral con su respectivo soporte en PDF"/>
    <s v="1094048164 - NADYM SANTIAGO DIAZ ROJAS"/>
    <x v="3"/>
  </r>
  <r>
    <s v="15/05/2026 14:54:47"/>
    <s v="1090413055 - JONATHAN ONEY VELOZA SERRANO"/>
    <s v="15/05/2026 00:00:00"/>
    <s v="Intermediación laboral"/>
    <s v="Se registra y se le realiza orientación en el manejo del aplicativo APE, se le explica el paso a paso de como de actualizar documentos de estudio, curso y experiencia laboral con su respectivo soporte en PDF"/>
    <s v="1092347883 - LEYDI JOHANA CARDENAS OSORIO"/>
    <x v="3"/>
  </r>
  <r>
    <s v="15/05/2026 15:07:18"/>
    <s v="1090413055 - JONATHAN ONEY VELOZA SERRANO"/>
    <s v="15/05/2026 00:00:00"/>
    <s v="Intermediación laboral"/>
    <s v="Se registra y se le realiza orientación en el manejo del aplicativo APE, se le explica el paso a paso de como de actualizar documentos de estudio, curso y experiencia laboral con su respectivo soporte en PDF"/>
    <s v="88193377 - JAIRO TARAZONA DIAZ"/>
    <x v="3"/>
  </r>
  <r>
    <s v="15/05/2026 15:11:20"/>
    <s v="1090413055 - JONATHAN ONEY VELOZA SERRANO"/>
    <s v="15/05/2026 00:00:00"/>
    <s v="Intermediación laboral"/>
    <s v="Se registra y se le realiza orientación en el manejo del aplicativo APE, se le explica el paso a paso de como de actualizar documentos de estudio, curso y experiencia laboral con su respectivo soporte en PDF"/>
    <s v="1094051256 - JUAN ESTEBAN VILLAROEL MERCHAN"/>
    <x v="3"/>
  </r>
  <r>
    <s v="15/05/2026 15:22:48"/>
    <s v="1090413055 - JONATHAN ONEY VELOZA SERRANO"/>
    <s v="15/05/2026 00:00:00"/>
    <s v="Intermediación laboral"/>
    <s v="Se registra y se le realiza orientación en el manejo del aplicativo APE, se le explica el paso a paso de como de actualizar documentos de estudio, curso y experiencia laboral con su respectivo soporte en PDF"/>
    <s v="1093802762 - JOSE LEONEL GARCIA ESCOBAR"/>
    <x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
  <r>
    <s v="09/02/2026 11:55:12"/>
    <s v="1090413055 - JONATHAN ONEY VELOZA SERRANO"/>
    <s v="Activar"/>
    <x v="0"/>
    <s v="800099778 - ASOCIACION NIÑOS DE PAPEL COLOMBIA"/>
    <x v="0"/>
  </r>
  <r>
    <s v="10/02/2026 15:17:47"/>
    <s v="1090413055 - JONATHAN ONEY VELOZA SERRANO"/>
    <s v="Activar"/>
    <x v="0"/>
    <s v="890504076 - CARBONES DE EXPORTACIÓN DE COLOMBIA"/>
    <x v="0"/>
  </r>
  <r>
    <s v="11/02/2026 17:39:19"/>
    <s v="1090413055 - JONATHAN ONEY VELOZA SERRANO"/>
    <s v="Registro"/>
    <x v="1"/>
    <s v="901839411 - SUELAS TOTY S.A.S"/>
    <x v="0"/>
  </r>
  <r>
    <s v="11/02/2026 17:41:05"/>
    <s v="1090413055 - JONATHAN ONEY VELOZA SERRANO"/>
    <s v="Activar"/>
    <x v="2"/>
    <s v="901839411 - SUELAS TOTY S.A.S"/>
    <x v="0"/>
  </r>
  <r>
    <s v="26/02/2026 10:26:51"/>
    <s v="1090413055 - JONATHAN ONEY VELOZA SERRANO"/>
    <s v="Activar"/>
    <x v="2"/>
    <s v="900012719 - PISOS Y ENCHAPES ARCIGRES SAS"/>
    <x v="0"/>
  </r>
  <r>
    <s v="23/03/2026 13:57:57"/>
    <s v="1090413055 - JONATHAN ONEY VELOZA SERRANO"/>
    <s v="Registro"/>
    <x v="1"/>
    <s v="901074802 - ASOPROCANOR"/>
    <x v="1"/>
  </r>
  <r>
    <s v="23/03/2026 13:58:24"/>
    <s v="1090413055 - JONATHAN ONEY VELOZA SERRANO"/>
    <s v="Activar"/>
    <x v="2"/>
    <s v="901074802 - ASOPROCANOR"/>
    <x v="1"/>
  </r>
  <r>
    <s v="23/03/2026 14:45:04"/>
    <s v="1090413055 - JONATHAN ONEY VELOZA SERRANO"/>
    <s v="Registro"/>
    <x v="1"/>
    <s v="901068710 - ASOPRODCEDROS"/>
    <x v="1"/>
  </r>
  <r>
    <s v="23/03/2026 14:45:47"/>
    <s v="1090413055 - JONATHAN ONEY VELOZA SERRANO"/>
    <s v="Activar"/>
    <x v="2"/>
    <s v="901068710 - ASOPRODCEDROS"/>
    <x v="1"/>
  </r>
  <r>
    <s v="10/04/2026 07:08:03"/>
    <s v="1090413055 - JONATHAN ONEY VELOZA SERRANO"/>
    <s v="Registro"/>
    <x v="1"/>
    <s v="901368664 - RESERMAQ S.A.S"/>
    <x v="2"/>
  </r>
  <r>
    <s v="10/04/2026 07:09:02"/>
    <s v="1090413055 - JONATHAN ONEY VELOZA SERRANO"/>
    <s v="Activar"/>
    <x v="2"/>
    <s v="901368664 - RESERMAQ S.A.S"/>
    <x v="2"/>
  </r>
  <r>
    <s v="19/05/2026 09:53:02"/>
    <s v="1090413055 - JONATHAN ONEY VELOZA SERRANO"/>
    <s v="Registro"/>
    <x v="1"/>
    <s v="1090176892 - MULLER SANGUINO ERICK MICHEL"/>
    <x v="3"/>
  </r>
  <r>
    <s v="19/05/2026 09:53:27"/>
    <s v="1090413055 - JONATHAN ONEY VELOZA SERRANO"/>
    <s v="Activar"/>
    <x v="2"/>
    <s v="1090176892 - MULLER SANGUINO ERICK MICHEL"/>
    <x v="3"/>
  </r>
  <r>
    <s v="19/05/2026 10:03:58"/>
    <s v="1090413055 - JONATHAN ONEY VELOZA SERRANO"/>
    <s v="Registro"/>
    <x v="1"/>
    <s v="700331707 - CASTILLO TOLEDO CARLOS JAVIER"/>
    <x v="3"/>
  </r>
  <r>
    <s v="19/05/2026 10:04:28"/>
    <s v="1090413055 - JONATHAN ONEY VELOZA SERRANO"/>
    <s v="Activar"/>
    <x v="2"/>
    <s v="700331707 - CASTILLO TOLEDO CARLOS JAVIER"/>
    <x v="3"/>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02">
  <r>
    <s v="02/02/2026 10:06:04"/>
    <s v="1090413055 - JONATHAN ONEY VELOZA SERRANO"/>
    <x v="0"/>
    <s v="El candidato se inscribe en el Agencia Pública de Empleo"/>
    <s v="1090473639 - JEISY PAOLA SANCHES GUAJE"/>
    <x v="0"/>
  </r>
  <r>
    <s v="02/02/2026 10:10:55"/>
    <s v="1090413055 - JONATHAN ONEY VELOZA SERRANO"/>
    <x v="1"/>
    <s v="El candidato registra un interés ocupacional"/>
    <s v="1090473639 - JEISY PAOLA SANCHES GUAJE"/>
    <x v="0"/>
  </r>
  <r>
    <s v="04/02/2026 08:44:58"/>
    <s v="1090413055 - JONATHAN ONEY VELOZA SERRANO"/>
    <x v="0"/>
    <s v="El candidato se inscribe en el Agencia Pública de Empleo"/>
    <s v="1093759335 - VALERY STEFANY BONILLA LUNA"/>
    <x v="0"/>
  </r>
  <r>
    <s v="04/02/2026 08:45:23"/>
    <s v="1090413055 - JONATHAN ONEY VELOZA SERRANO"/>
    <x v="1"/>
    <s v="El candidato registra un interés ocupacional"/>
    <s v="1093759335 - VALERY STEFANY BONILLA LUNA"/>
    <x v="0"/>
  </r>
  <r>
    <s v="04/02/2026 11:35:51"/>
    <s v="1090413055 - JONATHAN ONEY VELOZA SERRANO"/>
    <x v="0"/>
    <s v="El candidato se inscribe en el Agencia Pública de Empleo"/>
    <s v="1093600633 - NICOL DANIELA VELOZA LANCHEROS"/>
    <x v="0"/>
  </r>
  <r>
    <s v="04/02/2026 11:36:26"/>
    <s v="1090413055 - JONATHAN ONEY VELOZA SERRANO"/>
    <x v="1"/>
    <s v="El candidato registra un interés ocupacional"/>
    <s v="1093600633 - NICOL DANIELA VELOZA LANCHEROS"/>
    <x v="0"/>
  </r>
  <r>
    <s v="05/02/2026 07:38:55"/>
    <s v="1090413055 - JONATHAN ONEY VELOZA SERRANO"/>
    <x v="0"/>
    <s v="El candidato se inscribe en el Agencia Pública de Empleo"/>
    <s v="1093301657 - SHARITH NICOLL SUESCUN RUIZ"/>
    <x v="0"/>
  </r>
  <r>
    <s v="05/02/2026 07:39:18"/>
    <s v="1090413055 - JONATHAN ONEY VELOZA SERRANO"/>
    <x v="1"/>
    <s v="El candidato registra un interés ocupacional"/>
    <s v="1093301657 - SHARITH NICOLL SUESCUN RUIZ"/>
    <x v="0"/>
  </r>
  <r>
    <s v="05/02/2026 07:53:21"/>
    <s v="1090413055 - JONATHAN ONEY VELOZA SERRANO"/>
    <x v="0"/>
    <s v="El candidato se inscribe en el Agencia Pública de Empleo"/>
    <s v="1093598974 - SARA ESTEFANIA PEÑARANDA JAIMES"/>
    <x v="0"/>
  </r>
  <r>
    <s v="05/02/2026 07:55:01"/>
    <s v="1090413055 - JONATHAN ONEY VELOZA SERRANO"/>
    <x v="1"/>
    <s v="El candidato registra un interés ocupacional"/>
    <s v="1093598974 - SARA ESTEFANIA PEÑARANDA JAIMES"/>
    <x v="0"/>
  </r>
  <r>
    <s v="05/02/2026 08:05:29"/>
    <s v="1090413055 - JONATHAN ONEY VELOZA SERRANO"/>
    <x v="0"/>
    <s v="El candidato se inscribe en el Agencia Pública de Empleo"/>
    <s v="1091978112 - PABLO ANDRES VALLEJO MEJIA"/>
    <x v="0"/>
  </r>
  <r>
    <s v="05/02/2026 08:06:08"/>
    <s v="1090413055 - JONATHAN ONEY VELOZA SERRANO"/>
    <x v="1"/>
    <s v="El candidato registra un interés ocupacional"/>
    <s v="1091978112 - PABLO ANDRES VALLEJO MEJIA"/>
    <x v="0"/>
  </r>
  <r>
    <s v="09/02/2026 07:42:58"/>
    <s v="1090413055 - JONATHAN ONEY VELOZA SERRANO"/>
    <x v="0"/>
    <s v="El candidato se inscribe en el Agencia Pública de Empleo"/>
    <s v="37257682 - MARIA DEL SOCORRO HERNANDEZ PEREIRA"/>
    <x v="0"/>
  </r>
  <r>
    <s v="09/02/2026 07:43:55"/>
    <s v="1090413055 - JONATHAN ONEY VELOZA SERRANO"/>
    <x v="1"/>
    <s v="El candidato registra un interés ocupacional"/>
    <s v="37257682 - MARIA DEL SOCORRO HERNANDEZ PEREIRA"/>
    <x v="0"/>
  </r>
  <r>
    <s v="09/02/2026 12:19:29"/>
    <s v="1090413055 - JONATHAN ONEY VELOZA SERRANO"/>
    <x v="1"/>
    <s v="El candidato registra un interés ocupacional"/>
    <s v="1181463252 - GREISSLLI NATHALIA GARISADO CARRASCAL"/>
    <x v="0"/>
  </r>
  <r>
    <s v="09/02/2026 12:34:22"/>
    <s v="1090413055 - JONATHAN ONEY VELOZA SERRANO"/>
    <x v="1"/>
    <s v="El candidato registra un interés ocupacional"/>
    <s v="1092179384 - DANNA SANDRITH VELASQUEZ SANCHEZ"/>
    <x v="0"/>
  </r>
  <r>
    <s v="09/02/2026 12:35:21"/>
    <s v="1090413055 - JONATHAN ONEY VELOZA SERRANO"/>
    <x v="1"/>
    <s v="El candidato registra un interés ocupacional"/>
    <s v="1092732925 - ANDERSON VILLALBA LOBO"/>
    <x v="0"/>
  </r>
  <r>
    <s v="09/02/2026 12:42:20"/>
    <s v="1090413055 - JONATHAN ONEY VELOZA SERRANO"/>
    <x v="1"/>
    <s v="El candidato registra un interés ocupacional"/>
    <s v="581290616 - ANA KRISTAL APONTE PEREZ"/>
    <x v="0"/>
  </r>
  <r>
    <s v="09/02/2026 12:44:08"/>
    <s v="1090413055 - JONATHAN ONEY VELOZA SERRANO"/>
    <x v="1"/>
    <s v="El candidato registra un interés ocupacional"/>
    <s v="1092180054 - RONALD CAMILO AMAYA PARRA"/>
    <x v="0"/>
  </r>
  <r>
    <s v="09/02/2026 12:46:11"/>
    <s v="1090413055 - JONATHAN ONEY VELOZA SERRANO"/>
    <x v="1"/>
    <s v="El candidato registra un interés ocupacional"/>
    <s v="57272875 - DIANA PAOLA PEREZ BALLEN"/>
    <x v="0"/>
  </r>
  <r>
    <s v="09/02/2026 12:51:37"/>
    <s v="1090413055 - JONATHAN ONEY VELOZA SERRANO"/>
    <x v="1"/>
    <s v="El candidato registra un interés ocupacional"/>
    <s v="1091663524 - MARIA CAMILA QUINTERO ANGARITA"/>
    <x v="0"/>
  </r>
  <r>
    <s v="09/02/2026 12:52:48"/>
    <s v="1090413055 - JONATHAN ONEY VELOZA SERRANO"/>
    <x v="1"/>
    <s v="El candidato registra un interés ocupacional"/>
    <s v="52420328 - JANINE GISELLA GOMEZ ALVAREZ"/>
    <x v="0"/>
  </r>
  <r>
    <s v="09/02/2026 12:54:28"/>
    <s v="1090413055 - JONATHAN ONEY VELOZA SERRANO"/>
    <x v="1"/>
    <s v="El candidato registra un interés ocupacional"/>
    <s v="1091682555 - JAVIER SANTIAGO SALAZAR"/>
    <x v="0"/>
  </r>
  <r>
    <s v="09/02/2026 12:55:06"/>
    <s v="1090413055 - JONATHAN ONEY VELOZA SERRANO"/>
    <x v="1"/>
    <s v="El candidato registra un interés ocupacional"/>
    <s v="1082988725 - CRISTIAN CAMILO DIAZ ORTEGA"/>
    <x v="0"/>
  </r>
  <r>
    <s v="09/02/2026 13:02:45"/>
    <s v="1090413055 - JONATHAN ONEY VELOZA SERRANO"/>
    <x v="1"/>
    <s v="El candidato registra un interés ocupacional"/>
    <s v="1092731910 - KELLY VALENTINA RIVERA MEDINA"/>
    <x v="0"/>
  </r>
  <r>
    <s v="09/02/2026 13:04:31"/>
    <s v="1090413055 - JONATHAN ONEY VELOZA SERRANO"/>
    <x v="1"/>
    <s v="El candidato registra un interés ocupacional"/>
    <s v="1091075189 - KEILY FERNANDA AMAYA AREVALO"/>
    <x v="0"/>
  </r>
  <r>
    <s v="09/02/2026 13:06:04"/>
    <s v="1090413055 - JONATHAN ONEY VELOZA SERRANO"/>
    <x v="1"/>
    <s v="El candidato registra un interés ocupacional"/>
    <s v="1019844325 - NICKOLE SOFIA CASTAÑEDA GUERRERO"/>
    <x v="0"/>
  </r>
  <r>
    <s v="09/02/2026 13:08:55"/>
    <s v="1090413055 - JONATHAN ONEY VELOZA SERRANO"/>
    <x v="1"/>
    <s v="El candidato registra un interés ocupacional"/>
    <s v="585919856 - YEIBERSON JOSE PARRA ESTRADA"/>
    <x v="0"/>
  </r>
  <r>
    <s v="09/02/2026 13:13:02"/>
    <s v="1090413055 - JONATHAN ONEY VELOZA SERRANO"/>
    <x v="1"/>
    <s v="El candidato registra un interés ocupacional"/>
    <s v="1097501274 - ANDRES FELIPE MENDOZA PARRA"/>
    <x v="0"/>
  </r>
  <r>
    <s v="09/02/2026 13:13:52"/>
    <s v="1090413055 - JONATHAN ONEY VELOZA SERRANO"/>
    <x v="1"/>
    <s v="El candidato registra un interés ocupacional"/>
    <s v="1090369120 - ILIA LUCERO MORENO ROMÁN"/>
    <x v="0"/>
  </r>
  <r>
    <s v="09/02/2026 13:38:40"/>
    <s v="1090413055 - JONATHAN ONEY VELOZA SERRANO"/>
    <x v="1"/>
    <s v="El candidato registra un interés ocupacional"/>
    <s v="1093751212 - SANDRA MILENA ROMERO CASTRO"/>
    <x v="0"/>
  </r>
  <r>
    <s v="09/02/2026 13:39:50"/>
    <s v="1090413055 - JONATHAN ONEY VELOZA SERRANO"/>
    <x v="1"/>
    <s v="El candidato registra un interés ocupacional"/>
    <s v="1093588204 - DANIEL ANDRES AREVALO BARCENAS"/>
    <x v="0"/>
  </r>
  <r>
    <s v="09/02/2026 13:44:41"/>
    <s v="1090413055 - JONATHAN ONEY VELOZA SERRANO"/>
    <x v="1"/>
    <s v="El candidato registra un interés ocupacional"/>
    <s v="1090391111 - JUAN PABLO RODRÍGUEZ PEÑA"/>
    <x v="0"/>
  </r>
  <r>
    <s v="09/02/2026 13:45:35"/>
    <s v="1090413055 - JONATHAN ONEY VELOZA SERRANO"/>
    <x v="1"/>
    <s v="El candidato registra un interés ocupacional"/>
    <s v="1005035647 - ANGIE JULIANA PABON ESCOBAR"/>
    <x v="0"/>
  </r>
  <r>
    <s v="09/02/2026 13:46:26"/>
    <s v="1090413055 - JONATHAN ONEY VELOZA SERRANO"/>
    <x v="1"/>
    <s v="El candidato registra un interés ocupacional"/>
    <s v="1090527343 - BELEN LIZBETH R0DRIGU3Z D1AZ"/>
    <x v="0"/>
  </r>
  <r>
    <s v="09/02/2026 13:54:45"/>
    <s v="1090413055 - JONATHAN ONEY VELOZA SERRANO"/>
    <x v="1"/>
    <s v="El candidato registra un interés ocupacional"/>
    <s v="1067728096 - KAREN LORENA GUEVARA CARRILLO"/>
    <x v="0"/>
  </r>
  <r>
    <s v="09/02/2026 13:57:12"/>
    <s v="1090413055 - JONATHAN ONEY VELOZA SERRANO"/>
    <x v="1"/>
    <s v="El candidato registra un interés ocupacional"/>
    <s v="585221220 - JOSE ANSELINO TOVAR PARRA"/>
    <x v="0"/>
  </r>
  <r>
    <s v="09/02/2026 14:05:51"/>
    <s v="1090413055 - JONATHAN ONEY VELOZA SERRANO"/>
    <x v="1"/>
    <s v="El candidato registra un interés ocupacional"/>
    <s v="88240344 - FABIO ENRIQUE ARAQUE GALLO"/>
    <x v="0"/>
  </r>
  <r>
    <s v="09/02/2026 14:07:15"/>
    <s v="1090413055 - JONATHAN ONEY VELOZA SERRANO"/>
    <x v="1"/>
    <s v="El candidato registra un interés ocupacional"/>
    <s v="1127343596 - NAYMAR DE LOS ANGELES VERA RODRIGUEZ"/>
    <x v="0"/>
  </r>
  <r>
    <s v="09/02/2026 14:08:44"/>
    <s v="1090413055 - JONATHAN ONEY VELOZA SERRANO"/>
    <x v="1"/>
    <s v="El candidato registra un interés ocupacional"/>
    <s v="91041579884 - HERNANDO SOLANO PARRA"/>
    <x v="0"/>
  </r>
  <r>
    <s v="09/02/2026 14:09:50"/>
    <s v="1090413055 - JONATHAN ONEY VELOZA SERRANO"/>
    <x v="1"/>
    <s v="El candidato registra un interés ocupacional"/>
    <s v="1092254738 - BRAHIAN ADOLFO PEÑRANDA BONILLA"/>
    <x v="0"/>
  </r>
  <r>
    <s v="09/02/2026 14:10:27"/>
    <s v="1090413055 - JONATHAN ONEY VELOZA SERRANO"/>
    <x v="1"/>
    <s v="El candidato registra un interés ocupacional"/>
    <s v="1004808645 - ADRIANA MARCELA RODRIGUEZ GRANADOS"/>
    <x v="0"/>
  </r>
  <r>
    <s v="09/02/2026 14:11:28"/>
    <s v="1090413055 - JONATHAN ONEY VELOZA SERRANO"/>
    <x v="1"/>
    <s v="El candidato registra un interés ocupacional"/>
    <s v="1042971891 - STEVEN JOSE CERA MERCADO"/>
    <x v="0"/>
  </r>
  <r>
    <s v="09/02/2026 14:12:26"/>
    <s v="1090413055 - JONATHAN ONEY VELOZA SERRANO"/>
    <x v="1"/>
    <s v="El candidato registra un interés ocupacional"/>
    <s v="5620644 - LAURY MICHEL VIDAL SILVA"/>
    <x v="0"/>
  </r>
  <r>
    <s v="09/02/2026 14:18:33"/>
    <s v="1090413055 - JONATHAN ONEY VELOZA SERRANO"/>
    <x v="1"/>
    <s v="El candidato registra un interés ocupacional"/>
    <s v="1090517109 - ROBERTO ALEJANDRO ARAQUE FRANCO"/>
    <x v="0"/>
  </r>
  <r>
    <s v="09/02/2026 14:19:21"/>
    <s v="1090413055 - JONATHAN ONEY VELOZA SERRANO"/>
    <x v="1"/>
    <s v="El candidato registra un interés ocupacional"/>
    <s v="1093802298 - BRIYITH ANDREA MENDOZA BASTO"/>
    <x v="0"/>
  </r>
  <r>
    <s v="09/02/2026 14:20:12"/>
    <s v="1090413055 - JONATHAN ONEY VELOZA SERRANO"/>
    <x v="1"/>
    <s v="El candidato registra un interés ocupacional"/>
    <s v="60442080 - DARLY CAROLINA MENDOZQ VALDERRAMA"/>
    <x v="0"/>
  </r>
  <r>
    <s v="09/02/2026 14:25:47"/>
    <s v="1090413055 - JONATHAN ONEY VELOZA SERRANO"/>
    <x v="1"/>
    <s v="El candidato registra un interés ocupacional"/>
    <s v="1090484728 - ANA PAOLA CANDELO CABEZA"/>
    <x v="0"/>
  </r>
  <r>
    <s v="09/02/2026 14:29:34"/>
    <s v="1090413055 - JONATHAN ONEY VELOZA SERRANO"/>
    <x v="1"/>
    <s v="El candidato registra un interés ocupacional"/>
    <s v="1093736952 - HEIDY MELISSA PALLARES LANDINEZ"/>
    <x v="0"/>
  </r>
  <r>
    <s v="09/02/2026 14:30:29"/>
    <s v="1090413055 - JONATHAN ONEY VELOZA SERRANO"/>
    <x v="1"/>
    <s v="El candidato registra un interés ocupacional"/>
    <s v="1128226181 - MICHELLE PIÑATE BERNAL"/>
    <x v="0"/>
  </r>
  <r>
    <s v="09/02/2026 14:33:30"/>
    <s v="1090413055 - JONATHAN ONEY VELOZA SERRANO"/>
    <x v="1"/>
    <s v="El candidato registra un interés ocupacional"/>
    <s v="102531792 - ELIZABETH DAYANNA ARCOS PARADA"/>
    <x v="0"/>
  </r>
  <r>
    <s v="09/02/2026 14:34:34"/>
    <s v="1090413055 - JONATHAN ONEY VELOZA SERRANO"/>
    <x v="1"/>
    <s v="El candidato registra un interés ocupacional"/>
    <s v="13460689 - ZOLIO CONTRERAS ROMÁN"/>
    <x v="0"/>
  </r>
  <r>
    <s v="09/02/2026 14:50:31"/>
    <s v="1090413055 - JONATHAN ONEY VELOZA SERRANO"/>
    <x v="1"/>
    <s v="El candidato registra un interés ocupacional"/>
    <s v="1093748921 - LUZ DAYANA MOGOLLON PLATA"/>
    <x v="0"/>
  </r>
  <r>
    <s v="09/02/2026 15:07:36"/>
    <s v="1090413055 - JONATHAN ONEY VELOZA SERRANO"/>
    <x v="1"/>
    <s v="El candidato registra un interés ocupacional"/>
    <s v="1093783158 - FREDY STIWAR ALVAREZ JAIMES"/>
    <x v="0"/>
  </r>
  <r>
    <s v="09/02/2026 15:08:27"/>
    <s v="1090413055 - JONATHAN ONEY VELOZA SERRANO"/>
    <x v="1"/>
    <s v="El candidato registra un interés ocupacional"/>
    <s v="1090483832 - CARLOS ALBERTO LUNA GAMBOA"/>
    <x v="0"/>
  </r>
  <r>
    <s v="09/02/2026 15:09:16"/>
    <s v="1090413055 - JONATHAN ONEY VELOZA SERRANO"/>
    <x v="1"/>
    <s v="El candidato registra un interés ocupacional"/>
    <s v="1034779980 - EILEEN CAMILA FUENTES COBAYAN"/>
    <x v="0"/>
  </r>
  <r>
    <s v="09/02/2026 15:10:10"/>
    <s v="1090413055 - JONATHAN ONEY VELOZA SERRANO"/>
    <x v="1"/>
    <s v="El candidato registra un interés ocupacional"/>
    <s v="1094053324 - YENNIFER ELIANA BASTOS PEREZ"/>
    <x v="0"/>
  </r>
  <r>
    <s v="09/02/2026 15:11:20"/>
    <s v="1090413055 - JONATHAN ONEY VELOZA SERRANO"/>
    <x v="1"/>
    <s v="El candidato registra un interés ocupacional"/>
    <s v="586416931 - YOSNEIDY GABRIELA DEPABLOS MONCADA"/>
    <x v="0"/>
  </r>
  <r>
    <s v="09/02/2026 15:11:57"/>
    <s v="1090413055 - JONATHAN ONEY VELOZA SERRANO"/>
    <x v="1"/>
    <s v="El candidato registra un interés ocupacional"/>
    <s v="1090498095 - LORENA ROSALBA MOGOLLON RODRIGUEZ"/>
    <x v="0"/>
  </r>
  <r>
    <s v="09/02/2026 15:13:04"/>
    <s v="1090413055 - JONATHAN ONEY VELOZA SERRANO"/>
    <x v="1"/>
    <s v="El candidato registra un interés ocupacional"/>
    <s v="27605800 - LISSETH DORIANY QUINTERO SEQUEDA"/>
    <x v="0"/>
  </r>
  <r>
    <s v="09/02/2026 15:13:50"/>
    <s v="1090413055 - JONATHAN ONEY VELOZA SERRANO"/>
    <x v="1"/>
    <s v="El candidato registra un interés ocupacional"/>
    <s v="63559947 - MARÍA JOHANA GAMBOA BALLESTEROS"/>
    <x v="0"/>
  </r>
  <r>
    <s v="09/02/2026 15:14:35"/>
    <s v="1090413055 - JONATHAN ONEY VELOZA SERRANO"/>
    <x v="1"/>
    <s v="El candidato registra un interés ocupacional"/>
    <s v="88261054 - EDISON ADRIAN GARCIA ESCALANTE"/>
    <x v="0"/>
  </r>
  <r>
    <s v="09/02/2026 15:16:29"/>
    <s v="1090413055 - JONATHAN ONEY VELOZA SERRANO"/>
    <x v="1"/>
    <s v="El candidato registra un interés ocupacional"/>
    <s v="1090180899 - JESUS DAVID MENESES JAIMES"/>
    <x v="0"/>
  </r>
  <r>
    <s v="09/02/2026 15:17:39"/>
    <s v="1090413055 - JONATHAN ONEY VELOZA SERRANO"/>
    <x v="1"/>
    <s v="El candidato registra un interés ocupacional"/>
    <s v="1093736470 - EDITH YANETH PARRA OLAVE"/>
    <x v="0"/>
  </r>
  <r>
    <s v="09/02/2026 15:18:37"/>
    <s v="1090413055 - JONATHAN ONEY VELOZA SERRANO"/>
    <x v="1"/>
    <s v="El candidato registra un interés ocupacional"/>
    <s v="1093763328 - MAIRA ALEJANDRA RUBIO CELIS"/>
    <x v="0"/>
  </r>
  <r>
    <s v="09/02/2026 15:19:22"/>
    <s v="1090413055 - JONATHAN ONEY VELOZA SERRANO"/>
    <x v="1"/>
    <s v="El candidato registra un interés ocupacional"/>
    <s v="37273527 - LEIDY ROCIO LÓPEZ VILLAMIZAR"/>
    <x v="0"/>
  </r>
  <r>
    <s v="09/02/2026 15:20:22"/>
    <s v="1090413055 - JONATHAN ONEY VELOZA SERRANO"/>
    <x v="1"/>
    <s v="El candidato registra un interés ocupacional"/>
    <s v="1029422169 - YURANNY ALEXSANDRA PIMIENTO PEÑALOZA"/>
    <x v="0"/>
  </r>
  <r>
    <s v="09/02/2026 15:21:08"/>
    <s v="1090413055 - JONATHAN ONEY VELOZA SERRANO"/>
    <x v="1"/>
    <s v="El candidato registra un interés ocupacional"/>
    <s v="1092391474 - JORGE LUIS ROJAS CARVAJAL"/>
    <x v="0"/>
  </r>
  <r>
    <s v="09/02/2026 15:23:04"/>
    <s v="1090413055 - JONATHAN ONEY VELOZA SERRANO"/>
    <x v="1"/>
    <s v="El candidato registra un interés ocupacional"/>
    <s v="1193483919 - CARLOS OBED VILLAMIZAR GELVEZ"/>
    <x v="0"/>
  </r>
  <r>
    <s v="09/02/2026 15:24:32"/>
    <s v="1090413055 - JONATHAN ONEY VELOZA SERRANO"/>
    <x v="1"/>
    <s v="El candidato registra un interés ocupacional"/>
    <s v="1193465859 - JUAN CAMILO MARTINEZ PATIÑO"/>
    <x v="0"/>
  </r>
  <r>
    <s v="09/02/2026 15:35:50"/>
    <s v="1090413055 - JONATHAN ONEY VELOZA SERRANO"/>
    <x v="1"/>
    <s v="El candidato registra un interés ocupacional"/>
    <s v="1093737937 - BRAYAN DAVID GOMEZ ESPINOSA"/>
    <x v="0"/>
  </r>
  <r>
    <s v="09/02/2026 15:38:03"/>
    <s v="1090413055 - JONATHAN ONEY VELOZA SERRANO"/>
    <x v="1"/>
    <s v="El candidato registra un interés ocupacional"/>
    <s v="1092533495 - SAMUEL ALEJANDRO ALCINA LEAL"/>
    <x v="0"/>
  </r>
  <r>
    <s v="09/02/2026 15:42:47"/>
    <s v="1090413055 - JONATHAN ONEY VELOZA SERRANO"/>
    <x v="1"/>
    <s v="El candidato registra un interés ocupacional"/>
    <s v="1004842676 - ALBEIRO JOSUE ROA UREÑA"/>
    <x v="0"/>
  </r>
  <r>
    <s v="09/02/2026 15:53:18"/>
    <s v="1090413055 - JONATHAN ONEY VELOZA SERRANO"/>
    <x v="1"/>
    <s v="El candidato registra un interés ocupacional"/>
    <s v="88311614 - DEYBIS ANTONIO FERNANDEZ SIERRA"/>
    <x v="0"/>
  </r>
  <r>
    <s v="09/02/2026 18:30:44"/>
    <s v="1090413055 - JONATHAN ONEY VELOZA SERRANO"/>
    <x v="1"/>
    <s v="El candidato registra un interés ocupacional"/>
    <s v="1093750493 - KEVIN EDUARDO DELGADO FUENTES"/>
    <x v="0"/>
  </r>
  <r>
    <s v="09/02/2026 18:35:31"/>
    <s v="1090413055 - JONATHAN ONEY VELOZA SERRANO"/>
    <x v="1"/>
    <s v="El candidato registra un interés ocupacional"/>
    <s v="1093741652 - JEAN PIER TORRES MONTAÑEZ"/>
    <x v="0"/>
  </r>
  <r>
    <s v="09/02/2026 18:36:10"/>
    <s v="1090413055 - JONATHAN ONEY VELOZA SERRANO"/>
    <x v="1"/>
    <s v="El candidato registra un interés ocupacional"/>
    <s v="10903779106 - WILLY ANTONY RAMÍREZ ANGARITA"/>
    <x v="0"/>
  </r>
  <r>
    <s v="09/02/2026 18:37:33"/>
    <s v="1090413055 - JONATHAN ONEY VELOZA SERRANO"/>
    <x v="1"/>
    <s v="El candidato registra un interés ocupacional"/>
    <s v="1090533 - MARIA FERNANDA RIVERA PEREZ"/>
    <x v="0"/>
  </r>
  <r>
    <s v="09/02/2026 18:50:26"/>
    <s v="1090413055 - JONATHAN ONEY VELOZA SERRANO"/>
    <x v="1"/>
    <s v="El candidato registra un interés ocupacional"/>
    <s v="1094221906 - JEFERSON ADRIAN SILVA GELVES"/>
    <x v="0"/>
  </r>
  <r>
    <s v="09/02/2026 18:52:11"/>
    <s v="1090413055 - JONATHAN ONEY VELOZA SERRANO"/>
    <x v="1"/>
    <s v="El candidato registra un interés ocupacional"/>
    <s v="1093772456 - MARIA CRISTIINA PORTILLO CIFUENTES"/>
    <x v="0"/>
  </r>
  <r>
    <s v="09/02/2026 18:54:47"/>
    <s v="1090413055 - JONATHAN ONEY VELOZA SERRANO"/>
    <x v="1"/>
    <s v="El candidato registra un interés ocupacional"/>
    <s v="1093753395 - SEBASTIÁN JESÚS CONTRERAS VÉLEZ"/>
    <x v="0"/>
  </r>
  <r>
    <s v="09/02/2026 19:05:16"/>
    <s v="1090413055 - JONATHAN ONEY VELOZA SERRANO"/>
    <x v="1"/>
    <s v="El candidato registra un interés ocupacional"/>
    <s v="1094221628 - LAURA DANIELA HERNÁNDEZ GALVIS"/>
    <x v="0"/>
  </r>
  <r>
    <s v="09/02/2026 19:14:03"/>
    <s v="1090413055 - JONATHAN ONEY VELOZA SERRANO"/>
    <x v="1"/>
    <s v="El candidato registra un interés ocupacional"/>
    <s v="1094221342 - BRAYAN STEVEN ROJAS CABALLERO"/>
    <x v="0"/>
  </r>
  <r>
    <s v="10/02/2026 08:51:07"/>
    <s v="1090413055 - JONATHAN ONEY VELOZA SERRANO"/>
    <x v="1"/>
    <s v="El candidato registra un interés ocupacional"/>
    <s v="1016717706 - KEVIN SANTIAGO VILLAMIL SIERRA"/>
    <x v="0"/>
  </r>
  <r>
    <s v="10/02/2026 08:57:58"/>
    <s v="1090413055 - JONATHAN ONEY VELOZA SERRANO"/>
    <x v="1"/>
    <s v="El candidato registra un interés ocupacional"/>
    <s v="1126906092 - ANA SOFIA HERNANDEZ RUEDA"/>
    <x v="0"/>
  </r>
  <r>
    <s v="10/02/2026 10:15:45"/>
    <s v="1090413055 - JONATHAN ONEY VELOZA SERRANO"/>
    <x v="1"/>
    <s v="El candidato registra un interés ocupacional"/>
    <s v="1093597579 - ANDREA PAOLA MONTAÑEZ CARRILLO"/>
    <x v="0"/>
  </r>
  <r>
    <s v="10/02/2026 10:17:15"/>
    <s v="1090413055 - JONATHAN ONEY VELOZA SERRANO"/>
    <x v="1"/>
    <s v="El candidato registra un interés ocupacional"/>
    <s v="1093297697 - JUAN DANIEL RINCON CALDERON"/>
    <x v="0"/>
  </r>
  <r>
    <s v="10/02/2026 10:23:56"/>
    <s v="1090413055 - JONATHAN ONEY VELOZA SERRANO"/>
    <x v="1"/>
    <s v="El candidato registra un interés ocupacional"/>
    <s v="1092535677 - DANA JULIANA GARCIA AFANADOR"/>
    <x v="0"/>
  </r>
  <r>
    <s v="10/02/2026 17:54:21"/>
    <s v="1090413055 - JONATHAN ONEY VELOZA SERRANO"/>
    <x v="0"/>
    <s v="El candidato se inscribe en el Agencia Pública de Empleo"/>
    <s v="37273121 - LUZ MAYRA LANDAZABAL ESTRADA"/>
    <x v="0"/>
  </r>
  <r>
    <s v="10/02/2026 17:54:58"/>
    <s v="1090413055 - JONATHAN ONEY VELOZA SERRANO"/>
    <x v="1"/>
    <s v="El candidato registra un interés ocupacional"/>
    <s v="37273121 - LUZ MAYRA LANDAZABAL ESTRADA"/>
    <x v="0"/>
  </r>
  <r>
    <s v="10/02/2026 18:14:55"/>
    <s v="1090413055 - JONATHAN ONEY VELOZA SERRANO"/>
    <x v="2"/>
    <s v="El candidato es seleccionado para ocupar la vacante"/>
    <s v="37398128 - BLANCA MARY MONTAÑEZ VERGARA"/>
    <x v="0"/>
  </r>
  <r>
    <s v="10/02/2026 18:14:55"/>
    <s v="1090413055 - JONATHAN ONEY VELOZA SERRANO"/>
    <x v="2"/>
    <s v="El candidato es seleccionado para ocupar la vacante"/>
    <s v="37399799 - EDITH CONTRERAS MACHADO"/>
    <x v="0"/>
  </r>
  <r>
    <s v="10/02/2026 18:14:55"/>
    <s v="1090413055 - JONATHAN ONEY VELOZA SERRANO"/>
    <x v="2"/>
    <s v="El candidato es seleccionado para ocupar la vacante"/>
    <s v="37399844 - MARIA CECILIA LUNA GUALDRON"/>
    <x v="0"/>
  </r>
  <r>
    <s v="10/02/2026 18:14:55"/>
    <s v="1090413055 - JONATHAN ONEY VELOZA SERRANO"/>
    <x v="2"/>
    <s v="El candidato es seleccionado para ocupar la vacante"/>
    <s v="37396602 - CLAUDIA YANETH ALARCON GARCIA"/>
    <x v="0"/>
  </r>
  <r>
    <s v="10/02/2026 18:14:55"/>
    <s v="1090413055 - JONATHAN ONEY VELOZA SERRANO"/>
    <x v="2"/>
    <s v="El candidato es seleccionado para ocupar la vacante"/>
    <s v="37396642 - LUCY QUINTERO AMADO"/>
    <x v="0"/>
  </r>
  <r>
    <s v="10/02/2026 18:14:55"/>
    <s v="1090413055 - JONATHAN ONEY VELOZA SERRANO"/>
    <x v="2"/>
    <s v="El candidato es seleccionado para ocupar la vacante"/>
    <s v="37443295 - MAYRA ELIZABETH GELVEZ GOMEZ"/>
    <x v="0"/>
  </r>
  <r>
    <s v="10/02/2026 18:14:55"/>
    <s v="1090413055 - JONATHAN ONEY VELOZA SERRANO"/>
    <x v="2"/>
    <s v="El candidato es seleccionado para ocupar la vacante"/>
    <s v="37444087 - EDITH LEONOR ALARCON VARGAS"/>
    <x v="0"/>
  </r>
  <r>
    <s v="10/02/2026 18:14:55"/>
    <s v="1090413055 - JONATHAN ONEY VELOZA SERRANO"/>
    <x v="2"/>
    <s v="El candidato es seleccionado para ocupar la vacante"/>
    <s v="37278716 - LILIA PATRICIA DIAZ MORENO"/>
    <x v="0"/>
  </r>
  <r>
    <s v="10/02/2026 18:14:55"/>
    <s v="1090413055 - JONATHAN ONEY VELOZA SERRANO"/>
    <x v="2"/>
    <s v="El candidato es seleccionado para ocupar la vacante"/>
    <s v="37392032 - JESSICA YURLEY FLOREZ BARBOSA"/>
    <x v="0"/>
  </r>
  <r>
    <s v="10/02/2026 18:14:55"/>
    <s v="1090413055 - JONATHAN ONEY VELOZA SERRANO"/>
    <x v="2"/>
    <s v="El candidato es seleccionado para ocupar la vacante"/>
    <s v="37273121 - LUZ MAYRA LANDAZABAL ESTRADA"/>
    <x v="0"/>
  </r>
  <r>
    <s v="10/02/2026 18:14:55"/>
    <s v="1090413055 - JONATHAN ONEY VELOZA SERRANO"/>
    <x v="2"/>
    <s v="El candidato es seleccionado para ocupar la vacante"/>
    <s v="37273513 - LILIANA LISETH PEREZ ROMERO"/>
    <x v="0"/>
  </r>
  <r>
    <s v="10/02/2026 18:14:55"/>
    <s v="1090413055 - JONATHAN ONEY VELOZA SERRANO"/>
    <x v="2"/>
    <s v="El candidato es seleccionado para ocupar la vacante"/>
    <s v="37276217 - YANETH GREGORIA IBARRA MARTINEZ"/>
    <x v="0"/>
  </r>
  <r>
    <s v="10/02/2026 18:14:55"/>
    <s v="1090413055 - JONATHAN ONEY VELOZA SERRANO"/>
    <x v="2"/>
    <s v="El candidato es seleccionado para ocupar la vacante"/>
    <s v="37293268 - MARITZA ELENA DIAZ MORENO"/>
    <x v="0"/>
  </r>
  <r>
    <s v="10/02/2026 18:14:55"/>
    <s v="1090413055 - JONATHAN ONEY VELOZA SERRANO"/>
    <x v="2"/>
    <s v="El candidato es seleccionado para ocupar la vacante"/>
    <s v="37390786 - JENNY JOHANNA JAIMES ECHEVERRI"/>
    <x v="0"/>
  </r>
  <r>
    <s v="10/02/2026 18:14:55"/>
    <s v="1090413055 - JONATHAN ONEY VELOZA SERRANO"/>
    <x v="2"/>
    <s v="El candidato es seleccionado para ocupar la vacante"/>
    <s v="37392910 - ISNEYI MARIA FIGUEREDO AMAYA"/>
    <x v="0"/>
  </r>
  <r>
    <s v="10/02/2026 18:14:55"/>
    <s v="1090413055 - JONATHAN ONEY VELOZA SERRANO"/>
    <x v="2"/>
    <s v="El candidato es seleccionado para ocupar la vacante"/>
    <s v="37397254 - INGRID MAYERLING SERRANO ROJAS"/>
    <x v="0"/>
  </r>
  <r>
    <s v="10/02/2026 18:14:55"/>
    <s v="1090413055 - JONATHAN ONEY VELOZA SERRANO"/>
    <x v="2"/>
    <s v="El candidato es seleccionado para ocupar la vacante"/>
    <s v="37506686 - SILVIA YAJAIRA GALVIS HERRERA"/>
    <x v="0"/>
  </r>
  <r>
    <s v="10/02/2026 18:14:55"/>
    <s v="1090413055 - JONATHAN ONEY VELOZA SERRANO"/>
    <x v="2"/>
    <s v="El candidato es seleccionado para ocupar la vacante"/>
    <s v="37443592 - MARITZA BARRERA CARVAJAL"/>
    <x v="0"/>
  </r>
  <r>
    <s v="10/02/2026 18:14:55"/>
    <s v="1090413055 - JONATHAN ONEY VELOZA SERRANO"/>
    <x v="2"/>
    <s v="El candidato es seleccionado para ocupar la vacante"/>
    <s v="37505339 - VIVIANA SANCHEZ JURADO"/>
    <x v="0"/>
  </r>
  <r>
    <s v="10/02/2026 18:14:55"/>
    <s v="1090413055 - JONATHAN ONEY VELOZA SERRANO"/>
    <x v="2"/>
    <s v="El candidato es seleccionado para ocupar la vacante"/>
    <s v="37274595 - ALBA LUZ MARTINEZ SANDOVAL"/>
    <x v="0"/>
  </r>
  <r>
    <s v="10/02/2026 18:14:55"/>
    <s v="1090413055 - JONATHAN ONEY VELOZA SERRANO"/>
    <x v="2"/>
    <s v="El candidato es seleccionado para ocupar la vacante"/>
    <s v="37390098 - LINDA DIANECK GARCIA"/>
    <x v="0"/>
  </r>
  <r>
    <s v="11/02/2026 10:14:35"/>
    <s v="1090413055 - JONATHAN ONEY VELOZA SERRANO"/>
    <x v="1"/>
    <s v="El candidato registra un interés ocupacional"/>
    <s v="1030041150 - AARON SEBASTIAN LEAL AMAYA"/>
    <x v="0"/>
  </r>
  <r>
    <s v="11/02/2026 10:22:31"/>
    <s v="1090413055 - JONATHAN ONEY VELOZA SERRANO"/>
    <x v="1"/>
    <s v="El candidato registra un interés ocupacional"/>
    <s v="1093751177 - JEINNY ALEJANDRA PARRA GONZÁLEZ"/>
    <x v="0"/>
  </r>
  <r>
    <s v="11/02/2026 10:24:02"/>
    <s v="1090413055 - JONATHAN ONEY VELOZA SERRANO"/>
    <x v="1"/>
    <s v="El candidato registra un interés ocupacional"/>
    <s v="60376425 - MAYRA ALEJANDRA GRANADOS CHACON"/>
    <x v="0"/>
  </r>
  <r>
    <s v="11/02/2026 10:25:11"/>
    <s v="1090413055 - JONATHAN ONEY VELOZA SERRANO"/>
    <x v="1"/>
    <s v="El candidato registra un interés ocupacional"/>
    <s v="1090533594 - JULIO ALEXANDER SUAREZ BECERRA"/>
    <x v="0"/>
  </r>
  <r>
    <s v="11/02/2026 10:31:59"/>
    <s v="1090413055 - JONATHAN ONEY VELOZA SERRANO"/>
    <x v="1"/>
    <s v="El candidato registra un interés ocupacional"/>
    <s v="5845303 - ROSANGEL VALENTINA QUINTERO SANCHEZ"/>
    <x v="0"/>
  </r>
  <r>
    <s v="11/02/2026 10:33:27"/>
    <s v="1090413055 - JONATHAN ONEY VELOZA SERRANO"/>
    <x v="1"/>
    <s v="El candidato registra un interés ocupacional"/>
    <s v="1093597012 - DAVIS STIVEN LIZARAZO GOMEZ"/>
    <x v="0"/>
  </r>
  <r>
    <s v="11/02/2026 10:35:09"/>
    <s v="1090413055 - JONATHAN ONEY VELOZA SERRANO"/>
    <x v="1"/>
    <s v="El candidato registra un interés ocupacional"/>
    <s v="1094053141 - ZURY JULIETH SOLANO BÁEZ"/>
    <x v="0"/>
  </r>
  <r>
    <s v="11/02/2026 10:39:31"/>
    <s v="1090413055 - JONATHAN ONEY VELOZA SERRANO"/>
    <x v="1"/>
    <s v="El candidato registra un interés ocupacional"/>
    <s v="1092943670 - SANTIAGO MENESES MENESES VEGA"/>
    <x v="0"/>
  </r>
  <r>
    <s v="11/02/2026 10:42:39"/>
    <s v="1090413055 - JONATHAN ONEY VELOZA SERRANO"/>
    <x v="1"/>
    <s v="El candidato registra un interés ocupacional"/>
    <s v="1092525586 - KERLY SAYURI SANTAFE ROSALES"/>
    <x v="0"/>
  </r>
  <r>
    <s v="11/02/2026 10:43:56"/>
    <s v="1090413055 - JONATHAN ONEY VELOZA SERRANO"/>
    <x v="1"/>
    <s v="El candidato registra un interés ocupacional"/>
    <s v="1093296902 - JHON ALEXANDER PEREZ SUESCUN"/>
    <x v="0"/>
  </r>
  <r>
    <s v="11/02/2026 10:44:54"/>
    <s v="1090413055 - JONATHAN ONEY VELOZA SERRANO"/>
    <x v="1"/>
    <s v="El candidato registra un interés ocupacional"/>
    <s v="1093588487 - SERGIO JESUS SERRANO CONTRERAS"/>
    <x v="0"/>
  </r>
  <r>
    <s v="11/02/2026 10:47:58"/>
    <s v="1090413055 - JONATHAN ONEY VELOZA SERRANO"/>
    <x v="1"/>
    <s v="El candidato registra un interés ocupacional"/>
    <s v="1094050914 - GENY YISELL GALVIS GALVIS"/>
    <x v="0"/>
  </r>
  <r>
    <s v="11/02/2026 10:52:32"/>
    <s v="1090413055 - JONATHAN ONEY VELOZA SERRANO"/>
    <x v="1"/>
    <s v="El candidato registra un interés ocupacional"/>
    <s v="1127047077 - YENDRY ALEXANDRA COTE GUARDIAN"/>
    <x v="0"/>
  </r>
  <r>
    <s v="11/02/2026 15:36:36"/>
    <s v="1090413055 - JONATHAN ONEY VELOZA SERRANO"/>
    <x v="0"/>
    <s v="El candidato se inscribe en el Agencia Pública de Empleo"/>
    <s v="1125760789 - GREICY TATIANA GARAY FAJARDO"/>
    <x v="0"/>
  </r>
  <r>
    <s v="11/02/2026 15:36:58"/>
    <s v="1090413055 - JONATHAN ONEY VELOZA SERRANO"/>
    <x v="1"/>
    <s v="El candidato registra un interés ocupacional"/>
    <s v="1125760789 - GREICY TATIANA GARAY FAJARDO"/>
    <x v="0"/>
  </r>
  <r>
    <s v="12/02/2026 10:03:36"/>
    <s v="1090413055 - JONATHAN ONEY VELOZA SERRANO"/>
    <x v="1"/>
    <s v="El candidato registra un interés ocupacional"/>
    <s v="581595333 - ROSA ELENA SOLANO SANTANDER"/>
    <x v="0"/>
  </r>
  <r>
    <s v="12/02/2026 10:04:23"/>
    <s v="1090413055 - JONATHAN ONEY VELOZA SERRANO"/>
    <x v="1"/>
    <s v="El candidato registra un interés ocupacional"/>
    <s v="1090415969 - KAREN VALENTINA CACERES RUIZ"/>
    <x v="0"/>
  </r>
  <r>
    <s v="12/02/2026 10:06:34"/>
    <s v="1090413055 - JONATHAN ONEY VELOZA SERRANO"/>
    <x v="1"/>
    <s v="El candidato registra un interés ocupacional"/>
    <s v="1094046758 - SANTIAGO CELIS OVALLOS"/>
    <x v="0"/>
  </r>
  <r>
    <s v="12/02/2026 10:09:52"/>
    <s v="1090413055 - JONATHAN ONEY VELOZA SERRANO"/>
    <x v="1"/>
    <s v="El candidato registra un interés ocupacional"/>
    <s v="1091975877 - HENRY MANUEL AGELVIS LAMUS"/>
    <x v="0"/>
  </r>
  <r>
    <s v="12/02/2026 10:10:59"/>
    <s v="1090413055 - JONATHAN ONEY VELOZA SERRANO"/>
    <x v="1"/>
    <s v="El candidato registra un interés ocupacional"/>
    <s v="1091975907 - SOFIA ISABELLA BELTRAN FUENTES"/>
    <x v="0"/>
  </r>
  <r>
    <s v="12/02/2026 10:12:31"/>
    <s v="1090413055 - JONATHAN ONEY VELOZA SERRANO"/>
    <x v="1"/>
    <s v="El candidato registra un interés ocupacional"/>
    <s v="109300150 - LUIS ALEXANDER DÍAZ CÁRDENAS"/>
    <x v="0"/>
  </r>
  <r>
    <s v="12/02/2026 10:20:44"/>
    <s v="1090413055 - JONATHAN ONEY VELOZA SERRANO"/>
    <x v="1"/>
    <s v="El candidato registra un interés ocupacional"/>
    <s v="1091977239 - JULIANA DE LOS ANGELES SIACHOQUE RODRIGUEZ"/>
    <x v="0"/>
  </r>
  <r>
    <s v="12/02/2026 10:35:01"/>
    <s v="1090413055 - JONATHAN ONEY VELOZA SERRANO"/>
    <x v="1"/>
    <s v="El candidato registra un interés ocupacional"/>
    <s v="1092943598 - JUAN DIEGO RUEDA MENDOZA"/>
    <x v="0"/>
  </r>
  <r>
    <s v="12/02/2026 10:36:24"/>
    <s v="1090413055 - JONATHAN ONEY VELOZA SERRANO"/>
    <x v="1"/>
    <s v="El candidato registra un interés ocupacional"/>
    <s v="1091975705 - LAURA GERALDINE VILLAMIZAR RUEDA"/>
    <x v="0"/>
  </r>
  <r>
    <s v="12/02/2026 10:39:39"/>
    <s v="1090413055 - JONATHAN ONEY VELOZA SERRANO"/>
    <x v="1"/>
    <s v="El candidato registra un interés ocupacional"/>
    <s v="1094045807 - NICOL YANETH RICO ORTEGA"/>
    <x v="0"/>
  </r>
  <r>
    <s v="12/02/2026 10:45:22"/>
    <s v="1090413055 - JONATHAN ONEY VELOZA SERRANO"/>
    <x v="1"/>
    <s v="El candidato registra un interés ocupacional"/>
    <s v="1093854380 - DEIVY LUIS EDUARDO GARCIA TOLOZA"/>
    <x v="0"/>
  </r>
  <r>
    <s v="12/02/2026 11:45:31"/>
    <s v="1090413055 - JONATHAN ONEY VELOZA SERRANO"/>
    <x v="1"/>
    <s v="El candidato registra un interés ocupacional"/>
    <s v="1094221769 - JOSE ANGEL GARCIA GONZALEZ"/>
    <x v="0"/>
  </r>
  <r>
    <s v="12/02/2026 11:47:28"/>
    <s v="1090413055 - JONATHAN ONEY VELOZA SERRANO"/>
    <x v="1"/>
    <s v="El candidato registra un interés ocupacional"/>
    <s v="1091979424 - SHEILY ISABELLA ARCHILA URBINA"/>
    <x v="0"/>
  </r>
  <r>
    <s v="12/02/2026 11:52:17"/>
    <s v="1090413055 - JONATHAN ONEY VELOZA SERRANO"/>
    <x v="1"/>
    <s v="El candidato registra un interés ocupacional"/>
    <s v="1091975545 - DAVID FELIPE LÁZARO BARRERA"/>
    <x v="0"/>
  </r>
  <r>
    <s v="12/02/2026 14:41:05"/>
    <s v="1090413055 - JONATHAN ONEY VELOZA SERRANO"/>
    <x v="1"/>
    <s v="El candidato registra un interés ocupacional"/>
    <s v="1093595996 - JIMMY REINALDO BLANCO ORTEGA"/>
    <x v="0"/>
  </r>
  <r>
    <s v="12/02/2026 14:44:37"/>
    <s v="1090413055 - JONATHAN ONEY VELOZA SERRANO"/>
    <x v="1"/>
    <s v="El candidato registra un interés ocupacional"/>
    <s v="1091977138 - JESUS EDUARDO PEÑA MARTINEZ"/>
    <x v="0"/>
  </r>
  <r>
    <s v="12/02/2026 15:48:21"/>
    <s v="1090413055 - JONATHAN ONEY VELOZA SERRANO"/>
    <x v="1"/>
    <s v="El candidato registra un interés ocupacional"/>
    <s v="1093300274 - CRISTIAN ANDRÉS MELO RODRÍGUEZ"/>
    <x v="0"/>
  </r>
  <r>
    <s v="12/02/2026 16:18:23"/>
    <s v="1090413055 - JONATHAN ONEY VELOZA SERRANO"/>
    <x v="1"/>
    <s v="El candidato registra un interés ocupacional"/>
    <s v="1093300288 - JOSÉ DAVID TOVAR HURTADO"/>
    <x v="0"/>
  </r>
  <r>
    <s v="13/02/2026 09:01:45"/>
    <s v="1090413055 - JONATHAN ONEY VELOZA SERRANO"/>
    <x v="0"/>
    <s v="El candidato se inscribe en el Agencia Pública de Empleo"/>
    <s v="1193322327 - LEIDY MILENA LOPEZ GARAVITO"/>
    <x v="0"/>
  </r>
  <r>
    <s v="13/02/2026 09:02:11"/>
    <s v="1090413055 - JONATHAN ONEY VELOZA SERRANO"/>
    <x v="1"/>
    <s v="El candidato registra un interés ocupacional"/>
    <s v="1193322327 - LEIDY MILENA LOPEZ GARAVITO"/>
    <x v="0"/>
  </r>
  <r>
    <s v="13/02/2026 11:06:15"/>
    <s v="1090413055 - JONATHAN ONEY VELOZA SERRANO"/>
    <x v="2"/>
    <s v="El candidato se activa ( presentaba estado inactivo )"/>
    <s v="1090385029 - MARTHA KARINA LANCHEROS VANEGAS"/>
    <x v="0"/>
  </r>
  <r>
    <s v="16/02/2026 08:32:58"/>
    <s v="1090413055 - JONATHAN ONEY VELOZA SERRANO"/>
    <x v="0"/>
    <s v="El candidato se inscribe en el Agencia Pública de Empleo"/>
    <s v="1030041044 - JHONJAN ALEXIS DURAN VERGEL"/>
    <x v="0"/>
  </r>
  <r>
    <s v="16/02/2026 08:33:15"/>
    <s v="1090413055 - JONATHAN ONEY VELOZA SERRANO"/>
    <x v="1"/>
    <s v="El candidato registra un interés ocupacional"/>
    <s v="1030041044 - JHONJAN ALEXIS DURAN VERGEL"/>
    <x v="0"/>
  </r>
  <r>
    <s v="16/02/2026 14:53:27"/>
    <s v="1090413055 - JONATHAN ONEY VELOZA SERRANO"/>
    <x v="0"/>
    <s v="El candidato se inscribe en el Agencia Pública de Empleo"/>
    <s v="1094367048 - LAURA STEFANIA SANCHEZ GONZALEZ"/>
    <x v="0"/>
  </r>
  <r>
    <s v="16/02/2026 14:53:49"/>
    <s v="1090413055 - JONATHAN ONEY VELOZA SERRANO"/>
    <x v="1"/>
    <s v="El candidato registra un interés ocupacional"/>
    <s v="1094367048 - LAURA STEFANIA SANCHEZ GONZALEZ"/>
    <x v="0"/>
  </r>
  <r>
    <s v="17/02/2026 10:26:07"/>
    <s v="1090413055 - JONATHAN ONEY VELOZA SERRANO"/>
    <x v="0"/>
    <s v="El candidato se inscribe en el Agencia Pública de Empleo"/>
    <s v="1091964292 - JEIMY ZHARIC HERNANDEZ RANGEL"/>
    <x v="0"/>
  </r>
  <r>
    <s v="17/02/2026 10:26:31"/>
    <s v="1090413055 - JONATHAN ONEY VELOZA SERRANO"/>
    <x v="1"/>
    <s v="El candidato registra un interés ocupacional"/>
    <s v="1091964292 - JEIMY ZHARIC HERNANDEZ RANGEL"/>
    <x v="0"/>
  </r>
  <r>
    <s v="19/02/2026 09:43:59"/>
    <s v="1090413055 - JONATHAN ONEY VELOZA SERRANO"/>
    <x v="0"/>
    <s v="El candidato se inscribe en el Agencia Pública de Empleo"/>
    <s v="1030060141 - ROYER ESTEBAN NOVOA LOPEZ"/>
    <x v="0"/>
  </r>
  <r>
    <s v="19/02/2026 09:45:44"/>
    <s v="1090413055 - JONATHAN ONEY VELOZA SERRANO"/>
    <x v="1"/>
    <s v="El candidato registra un interés ocupacional"/>
    <s v="1030060141 - ROYER ESTEBAN NOVOA LOPEZ"/>
    <x v="0"/>
  </r>
  <r>
    <s v="19/02/2026 11:51:59"/>
    <s v="1090413055 - JONATHAN ONEY VELOZA SERRANO"/>
    <x v="0"/>
    <s v="El candidato se inscribe en el Agencia Pública de Empleo"/>
    <s v="1072647918 - LAYNE BEATRIZ ORDOÑEZ SARMIENTO"/>
    <x v="0"/>
  </r>
  <r>
    <s v="19/02/2026 11:52:30"/>
    <s v="1090413055 - JONATHAN ONEY VELOZA SERRANO"/>
    <x v="1"/>
    <s v="El candidato registra un interés ocupacional"/>
    <s v="1072647918 - LAYNE BEATRIZ ORDOÑEZ SARMIENTO"/>
    <x v="0"/>
  </r>
  <r>
    <s v="24/02/2026 09:57:55"/>
    <s v="1090413055 - JONATHAN ONEY VELOZA SERRANO"/>
    <x v="0"/>
    <s v="El candidato se inscribe en el Agencia Pública de Empleo"/>
    <s v="1091162366 - KIMBERLY MABEL IBARRA CASADIEGOS"/>
    <x v="0"/>
  </r>
  <r>
    <s v="24/02/2026 09:59:47"/>
    <s v="1090413055 - JONATHAN ONEY VELOZA SERRANO"/>
    <x v="1"/>
    <s v="El candidato registra un interés ocupacional"/>
    <s v="1091162366 - KIMBERLY MABEL IBARRA CASADIEGOS"/>
    <x v="0"/>
  </r>
  <r>
    <s v="25/02/2026 09:38:52"/>
    <s v="1090413055 - JONATHAN ONEY VELOZA SERRANO"/>
    <x v="0"/>
    <s v="El candidato se inscribe en el Agencia Pública de Empleo"/>
    <s v="1149455566 - YERIKA CHIQUINQUIRA QUINTERO GARRILLO"/>
    <x v="0"/>
  </r>
  <r>
    <s v="25/02/2026 09:39:24"/>
    <s v="1090413055 - JONATHAN ONEY VELOZA SERRANO"/>
    <x v="1"/>
    <s v="El candidato registra un interés ocupacional"/>
    <s v="1149455566 - YERIKA CHIQUINQUIRA QUINTERO GARRILLO"/>
    <x v="0"/>
  </r>
  <r>
    <s v="25/02/2026 09:49:31"/>
    <s v="1090413055 - JONATHAN ONEY VELOZA SERRANO"/>
    <x v="0"/>
    <s v="El candidato se inscribe en el Agencia Pública de Empleo"/>
    <s v="1093591931 - DIEGO ALEXANDER BAYONA AGUDELO"/>
    <x v="0"/>
  </r>
  <r>
    <s v="25/02/2026 09:51:33"/>
    <s v="1090413055 - JONATHAN ONEY VELOZA SERRANO"/>
    <x v="1"/>
    <s v="El candidato registra un interés ocupacional"/>
    <s v="1093591931 - DIEGO ALEXANDER BAYONA AGUDELO"/>
    <x v="0"/>
  </r>
  <r>
    <s v="25/02/2026 15:26:15"/>
    <s v="1090413055 - JONATHAN ONEY VELOZA SERRANO"/>
    <x v="2"/>
    <s v="El candidato es seleccionado para ocupar la vacante"/>
    <s v="1064793407 - CESAR FERNANDO TORRES ROJAS"/>
    <x v="0"/>
  </r>
  <r>
    <s v="25/02/2026 15:27:55"/>
    <s v="1090413055 - JONATHAN ONEY VELOZA SERRANO"/>
    <x v="2"/>
    <s v="El candidato es seleccionado para ocupar la vacante"/>
    <s v="1094045566 - HÉCTOR JACOB YEPES LADINO"/>
    <x v="0"/>
  </r>
  <r>
    <s v="25/02/2026 15:27:55"/>
    <s v="1090413055 - JONATHAN ONEY VELOZA SERRANO"/>
    <x v="2"/>
    <s v="El candidato no pudo ser contactado"/>
    <s v="88030688 - GUIDO CRUZ"/>
    <x v="0"/>
  </r>
  <r>
    <s v="25/02/2026 15:27:55"/>
    <s v="1090413055 - JONATHAN ONEY VELOZA SERRANO"/>
    <x v="2"/>
    <s v="El candidato no es seleccionado para ocupar la vacante"/>
    <s v="1149454232 - JUAN GABRIEL DUARTE DURAN"/>
    <x v="0"/>
  </r>
  <r>
    <s v="25/02/2026 15:27:55"/>
    <s v="1090413055 - JONATHAN ONEY VELOZA SERRANO"/>
    <x v="2"/>
    <s v="El candidato no es seleccionado para ocupar la vacante"/>
    <s v="1093761798 - JOSE JEFERSON AREVALO RANGEL"/>
    <x v="0"/>
  </r>
  <r>
    <s v="25/02/2026 15:30:09"/>
    <s v="1090413055 - JONATHAN ONEY VELOZA SERRANO"/>
    <x v="2"/>
    <s v="El candidato es seleccionado para ocupar la vacante"/>
    <s v="1093785396 - JESUS ALBERTO SIERRA PABON"/>
    <x v="0"/>
  </r>
  <r>
    <s v="25/02/2026 15:30:09"/>
    <s v="1090413055 - JONATHAN ONEY VELOZA SERRANO"/>
    <x v="2"/>
    <s v="El candidato no es seleccionado para ocupar la vacante"/>
    <s v="88132481 - WALTER ALEXIS RODRIGUEZ GUTIERREZ"/>
    <x v="0"/>
  </r>
  <r>
    <s v="25/02/2026 15:30:09"/>
    <s v="1090413055 - JONATHAN ONEY VELOZA SERRANO"/>
    <x v="2"/>
    <s v="El candidato no es seleccionado para ocupar la vacante"/>
    <s v="1110535395 - OSCAR DAVID BRAVO DIAZ"/>
    <x v="0"/>
  </r>
  <r>
    <s v="25/02/2026 15:30:09"/>
    <s v="1090413055 - JONATHAN ONEY VELOZA SERRANO"/>
    <x v="2"/>
    <s v="El candidato no es seleccionado para ocupar la vacante"/>
    <s v="88258711 - JULIO CESAR MANTILLA BARRERA"/>
    <x v="0"/>
  </r>
  <r>
    <s v="25/02/2026 15:30:09"/>
    <s v="1090413055 - JONATHAN ONEY VELOZA SERRANO"/>
    <x v="2"/>
    <s v="El candidato no es seleccionado para ocupar la vacante"/>
    <s v="74381173 - SERGIO RENÉ RODRÍGUE MARTÍNE"/>
    <x v="0"/>
  </r>
  <r>
    <s v="25/02/2026 15:30:09"/>
    <s v="1090413055 - JONATHAN ONEY VELOZA SERRANO"/>
    <x v="2"/>
    <s v="El candidato no es seleccionado para ocupar la vacante"/>
    <s v="1090441183 - CHRISTIAN LEONARDO MENESES NIÑO"/>
    <x v="0"/>
  </r>
  <r>
    <s v="25/02/2026 15:30:09"/>
    <s v="1090413055 - JONATHAN ONEY VELOZA SERRANO"/>
    <x v="2"/>
    <s v="El candidato no es seleccionado para ocupar la vacante"/>
    <s v="1090480138 - OSCAR LEONARDO PERNALETE SUAREZ"/>
    <x v="0"/>
  </r>
  <r>
    <s v="25/02/2026 15:30:09"/>
    <s v="1090413055 - JONATHAN ONEY VELOZA SERRANO"/>
    <x v="2"/>
    <s v="El candidato no es seleccionado para ocupar la vacante"/>
    <s v="1093743709 - EDWIN CARRILLO MENDOZA"/>
    <x v="0"/>
  </r>
  <r>
    <s v="25/02/2026 15:30:09"/>
    <s v="1090413055 - JONATHAN ONEY VELOZA SERRANO"/>
    <x v="2"/>
    <s v="El candidato no es seleccionado para ocupar la vacante"/>
    <s v="1065615874 - JOHN HENRRY SANCHEZ MARTINEZ"/>
    <x v="0"/>
  </r>
  <r>
    <s v="25/02/2026 15:30:09"/>
    <s v="1090413055 - JONATHAN ONEY VELOZA SERRANO"/>
    <x v="2"/>
    <s v="El candidato no es seleccionado para ocupar la vacante"/>
    <s v="1090453943 - DIEGO ADAN OSORIO HERNANDEZ"/>
    <x v="0"/>
  </r>
  <r>
    <s v="25/02/2026 15:30:09"/>
    <s v="1090413055 - JONATHAN ONEY VELOZA SERRANO"/>
    <x v="2"/>
    <s v="El candidato no es seleccionado para ocupar la vacante"/>
    <s v="1090511892 - YOJANER ESTRADA ROJAS"/>
    <x v="0"/>
  </r>
  <r>
    <s v="25/02/2026 15:30:09"/>
    <s v="1090413055 - JONATHAN ONEY VELOZA SERRANO"/>
    <x v="2"/>
    <s v="El candidato no es seleccionado para ocupar la vacante"/>
    <s v="1193510129 - JULIAN ANDRES MENDOZA URIBE"/>
    <x v="0"/>
  </r>
  <r>
    <s v="25/02/2026 15:30:09"/>
    <s v="1090413055 - JONATHAN ONEY VELOZA SERRANO"/>
    <x v="2"/>
    <s v="El candidato no es seleccionado para ocupar la vacante"/>
    <s v="91280663 - WILLIANS MANUEL MENA QUIÑONEZ"/>
    <x v="0"/>
  </r>
  <r>
    <s v="25/02/2026 15:30:09"/>
    <s v="1090413055 - JONATHAN ONEY VELOZA SERRANO"/>
    <x v="2"/>
    <s v="El candidato no es seleccionado para ocupar la vacante"/>
    <s v="1090494398 - CRISTIAN CAMILO RONDON TAFUR"/>
    <x v="0"/>
  </r>
  <r>
    <s v="25/02/2026 15:30:09"/>
    <s v="1090413055 - JONATHAN ONEY VELOZA SERRANO"/>
    <x v="2"/>
    <s v="El candidato no es seleccionado para ocupar la vacante"/>
    <s v="1005298070 - JOSE ARLEY HERNANDEZ JIMENEZ"/>
    <x v="0"/>
  </r>
  <r>
    <s v="25/02/2026 15:30:09"/>
    <s v="1090413055 - JONATHAN ONEY VELOZA SERRANO"/>
    <x v="2"/>
    <s v="El candidato no es seleccionado para ocupar la vacante"/>
    <s v="1093793151 - JHON JAIRO CRISTANCHO GELVEZ"/>
    <x v="0"/>
  </r>
  <r>
    <s v="25/02/2026 15:30:09"/>
    <s v="1090413055 - JONATHAN ONEY VELOZA SERRANO"/>
    <x v="2"/>
    <s v="El candidato no es seleccionado para ocupar la vacante"/>
    <s v="1090479260 - JORGE EDINSON MEDINA DURAN"/>
    <x v="0"/>
  </r>
  <r>
    <s v="25/02/2026 15:30:09"/>
    <s v="1090413055 - JONATHAN ONEY VELOZA SERRANO"/>
    <x v="2"/>
    <s v="El candidato no es seleccionado para ocupar la vacante"/>
    <s v="1090445733 - IVAN MAURICIO CARDENAS GONZALEZ"/>
    <x v="0"/>
  </r>
  <r>
    <s v="25/02/2026 15:30:09"/>
    <s v="1090413055 - JONATHAN ONEY VELOZA SERRANO"/>
    <x v="2"/>
    <s v="El candidato no es seleccionado para ocupar la vacante"/>
    <s v="1094162510 - JAQUES GABRIEL NUÑEZ BARRERA"/>
    <x v="0"/>
  </r>
  <r>
    <s v="25/02/2026 15:30:09"/>
    <s v="1090413055 - JONATHAN ONEY VELOZA SERRANO"/>
    <x v="2"/>
    <s v="El candidato no es seleccionado para ocupar la vacante"/>
    <s v="13508052 - CARLOS EDUARDO TOLOZA DAVILA"/>
    <x v="0"/>
  </r>
  <r>
    <s v="25/02/2026 15:32:55"/>
    <s v="1090413055 - JONATHAN ONEY VELOZA SERRANO"/>
    <x v="2"/>
    <s v="El candidato es seleccionado para ocupar la vacante"/>
    <s v="1005337698 - FABIO ANDRES ESTEBAN ORDUZ"/>
    <x v="0"/>
  </r>
  <r>
    <s v="25/02/2026 15:32:55"/>
    <s v="1090413055 - JONATHAN ONEY VELOZA SERRANO"/>
    <x v="2"/>
    <s v="El candidato es seleccionado para ocupar la vacante"/>
    <s v="1094045566 - HÉCTOR JACOB YEPES LADINO"/>
    <x v="0"/>
  </r>
  <r>
    <s v="25/02/2026 15:32:55"/>
    <s v="1090413055 - JONATHAN ONEY VELOZA SERRANO"/>
    <x v="2"/>
    <s v="El candidato no es seleccionado para ocupar la vacante"/>
    <s v="1093761798 - JOSE JEFERSON AREVALO RANGEL"/>
    <x v="0"/>
  </r>
  <r>
    <s v="25/02/2026 15:32:55"/>
    <s v="1090413055 - JONATHAN ONEY VELOZA SERRANO"/>
    <x v="2"/>
    <s v="El candidato no es seleccionado para ocupar la vacante"/>
    <s v="1090422858 - FREDDY EZEQUIEL QUIÑONES SARMIENTO"/>
    <x v="0"/>
  </r>
  <r>
    <s v="25/02/2026 15:32:55"/>
    <s v="1090413055 - JONATHAN ONEY VELOZA SERRANO"/>
    <x v="2"/>
    <s v="El candidato no es seleccionado para ocupar la vacante"/>
    <s v="1010056135 - JOSE GREGORIO VILLAMIZAR SERRANO"/>
    <x v="0"/>
  </r>
  <r>
    <s v="25/02/2026 15:32:55"/>
    <s v="1090413055 - JONATHAN ONEY VELOZA SERRANO"/>
    <x v="2"/>
    <s v="El candidato no es seleccionado para ocupar la vacante"/>
    <s v="88191253 - JOSE MANUEL DURAN COMBARIZA"/>
    <x v="0"/>
  </r>
  <r>
    <s v="25/02/2026 15:32:55"/>
    <s v="1090413055 - JONATHAN ONEY VELOZA SERRANO"/>
    <x v="2"/>
    <s v="El candidato no es seleccionado para ocupar la vacante"/>
    <s v="11523339 - CAMILO CALDERON MAYORGA"/>
    <x v="0"/>
  </r>
  <r>
    <s v="25/02/2026 15:32:55"/>
    <s v="1090413055 - JONATHAN ONEY VELOZA SERRANO"/>
    <x v="2"/>
    <s v="El candidato no es seleccionado para ocupar la vacante"/>
    <s v="13391820 - VICTOR MANUEL IBARRA MOLINA"/>
    <x v="0"/>
  </r>
  <r>
    <s v="25/02/2026 15:32:55"/>
    <s v="1090413055 - JONATHAN ONEY VELOZA SERRANO"/>
    <x v="2"/>
    <s v="El candidato no es seleccionado para ocupar la vacante"/>
    <s v="88245554 - NELSON MILLER CAICEDO OVALLE"/>
    <x v="0"/>
  </r>
  <r>
    <s v="25/02/2026 15:32:55"/>
    <s v="1090413055 - JONATHAN ONEY VELOZA SERRANO"/>
    <x v="2"/>
    <s v="El candidato no es seleccionado para ocupar la vacante"/>
    <s v="7030430 - WUANDER STECT BELTRAN RICO"/>
    <x v="0"/>
  </r>
  <r>
    <s v="25/02/2026 15:32:55"/>
    <s v="1090413055 - JONATHAN ONEY VELOZA SERRANO"/>
    <x v="2"/>
    <s v="El candidato no es seleccionado para ocupar la vacante"/>
    <s v="1090455674 - ENDERSON STIWEN RODRIGUEZ PABON"/>
    <x v="0"/>
  </r>
  <r>
    <s v="25/02/2026 15:32:55"/>
    <s v="1090413055 - JONATHAN ONEY VELOZA SERRANO"/>
    <x v="2"/>
    <s v="El candidato no es seleccionado para ocupar la vacante"/>
    <s v="1093760295 - EDWIN LEONARDO BAUTISTA PUENTES"/>
    <x v="0"/>
  </r>
  <r>
    <s v="25/02/2026 15:32:55"/>
    <s v="1090413055 - JONATHAN ONEY VELOZA SERRANO"/>
    <x v="2"/>
    <s v="El candidato no es seleccionado para ocupar la vacante"/>
    <s v="1093734994 - MARLON ANIBAL CONTRERAS"/>
    <x v="0"/>
  </r>
  <r>
    <s v="25/02/2026 15:32:55"/>
    <s v="1090413055 - JONATHAN ONEY VELOZA SERRANO"/>
    <x v="2"/>
    <s v="El candidato no es seleccionado para ocupar la vacante"/>
    <s v="73541402 - JOSE FERNANDO OLIVEROS PEREZ"/>
    <x v="0"/>
  </r>
  <r>
    <s v="25/02/2026 15:32:55"/>
    <s v="1090413055 - JONATHAN ONEY VELOZA SERRANO"/>
    <x v="2"/>
    <s v="El candidato no es seleccionado para ocupar la vacante"/>
    <s v="13279980 - OMAR ANTONIO MELGAREJO SERRANO"/>
    <x v="0"/>
  </r>
  <r>
    <s v="25/02/2026 15:32:55"/>
    <s v="1090413055 - JONATHAN ONEY VELOZA SERRANO"/>
    <x v="2"/>
    <s v="El candidato no es seleccionado para ocupar la vacante"/>
    <s v="88212130 - JULIO CESAR MENDOZA BOADA"/>
    <x v="0"/>
  </r>
  <r>
    <s v="25/02/2026 15:32:55"/>
    <s v="1090413055 - JONATHAN ONEY VELOZA SERRANO"/>
    <x v="2"/>
    <s v="El candidato no es seleccionado para ocupar la vacante"/>
    <s v="1093794687 - EDWARD DANIEL GONZALEZ OVIEDO"/>
    <x v="0"/>
  </r>
  <r>
    <s v="25/02/2026 15:32:55"/>
    <s v="1090413055 - JONATHAN ONEY VELOZA SERRANO"/>
    <x v="2"/>
    <s v="El candidato no es seleccionado para ocupar la vacante"/>
    <s v="1090411412 - EDGAR ARTURO BELTRAN LIZARAZO"/>
    <x v="0"/>
  </r>
  <r>
    <s v="25/02/2026 15:32:55"/>
    <s v="1090413055 - JONATHAN ONEY VELOZA SERRANO"/>
    <x v="2"/>
    <s v="El candidato no es seleccionado para ocupar la vacante"/>
    <s v="1090489403 - MIGUEL ANGEL TOLOZA PEREZ"/>
    <x v="0"/>
  </r>
  <r>
    <s v="25/02/2026 15:32:55"/>
    <s v="1090413055 - JONATHAN ONEY VELOZA SERRANO"/>
    <x v="2"/>
    <s v="El candidato no es seleccionado para ocupar la vacante"/>
    <s v="1092156268 - ANDRES OSORIO ROMERO"/>
    <x v="0"/>
  </r>
  <r>
    <s v="25/02/2026 15:32:55"/>
    <s v="1090413055 - JONATHAN ONEY VELOZA SERRANO"/>
    <x v="2"/>
    <s v="El candidato no es seleccionado para ocupar la vacante"/>
    <s v="88309481 - JOSÉ SAMUEL GELVEZ AMADO"/>
    <x v="0"/>
  </r>
  <r>
    <s v="25/02/2026 15:32:55"/>
    <s v="1090413055 - JONATHAN ONEY VELOZA SERRANO"/>
    <x v="2"/>
    <s v="El candidato no es seleccionado para ocupar la vacante"/>
    <s v="1148703991 - FRANCISCO ANDRES MORA RAMIREZ"/>
    <x v="0"/>
  </r>
  <r>
    <s v="25/02/2026 15:32:55"/>
    <s v="1090413055 - JONATHAN ONEY VELOZA SERRANO"/>
    <x v="2"/>
    <s v="El candidato no es seleccionado para ocupar la vacante"/>
    <s v="88224147 - FRANCO IDINAEL BELTRAN"/>
    <x v="0"/>
  </r>
  <r>
    <s v="25/02/2026 15:32:55"/>
    <s v="1090413055 - JONATHAN ONEY VELOZA SERRANO"/>
    <x v="2"/>
    <s v="El candidato no es seleccionado para ocupar la vacante"/>
    <s v="1193322328 - WILMER ALEXIS LOPEZ GARAVITO"/>
    <x v="0"/>
  </r>
  <r>
    <s v="25/02/2026 15:32:55"/>
    <s v="1090413055 - JONATHAN ONEY VELOZA SERRANO"/>
    <x v="2"/>
    <s v="El candidato no es seleccionado para ocupar la vacante"/>
    <s v="13391930 - PABLO EMILIO BERONA BOHORQUEZ"/>
    <x v="0"/>
  </r>
  <r>
    <s v="25/02/2026 15:32:55"/>
    <s v="1090413055 - JONATHAN ONEY VELOZA SERRANO"/>
    <x v="2"/>
    <s v="El candidato no es seleccionado para ocupar la vacante"/>
    <s v="1004921899 - HARRINSON EDUARDO OSSA PEREZ"/>
    <x v="0"/>
  </r>
  <r>
    <s v="25/02/2026 15:32:55"/>
    <s v="1090413055 - JONATHAN ONEY VELOZA SERRANO"/>
    <x v="2"/>
    <s v="El candidato no es seleccionado para ocupar la vacante"/>
    <s v="88202418 - LUIS CARLOS SILVA BASTOS"/>
    <x v="0"/>
  </r>
  <r>
    <s v="25/02/2026 15:32:55"/>
    <s v="1090413055 - JONATHAN ONEY VELOZA SERRANO"/>
    <x v="2"/>
    <s v="El candidato no es seleccionado para ocupar la vacante"/>
    <s v="1116495720 - MAICOL STIVEN PAEZ SUAREZ"/>
    <x v="0"/>
  </r>
  <r>
    <s v="25/02/2026 15:32:55"/>
    <s v="1090413055 - JONATHAN ONEY VELOZA SERRANO"/>
    <x v="2"/>
    <s v="El candidato no es seleccionado para ocupar la vacante"/>
    <s v="1093760432 - LEODAN CASTILLO TORRADO"/>
    <x v="0"/>
  </r>
  <r>
    <s v="25/02/2026 15:32:55"/>
    <s v="1090413055 - JONATHAN ONEY VELOZA SERRANO"/>
    <x v="2"/>
    <s v="El candidato no es seleccionado para ocupar la vacante"/>
    <s v="1090451098 - JUAN PABLO DELGADO PABON"/>
    <x v="0"/>
  </r>
  <r>
    <s v="25/02/2026 15:32:55"/>
    <s v="1090413055 - JONATHAN ONEY VELOZA SERRANO"/>
    <x v="2"/>
    <s v="El candidato no es seleccionado para ocupar la vacante"/>
    <s v="1005037890 - JEISON SAMUEL GELVEZ FLOREZ"/>
    <x v="0"/>
  </r>
  <r>
    <s v="25/02/2026 15:32:55"/>
    <s v="1090413055 - JONATHAN ONEY VELOZA SERRANO"/>
    <x v="2"/>
    <s v="El candidato no es seleccionado para ocupar la vacante"/>
    <s v="1093752776 - NELSON ENRIQUE CORREDOR OSORIO"/>
    <x v="0"/>
  </r>
  <r>
    <s v="25/02/2026 15:32:55"/>
    <s v="1090413055 - JONATHAN ONEY VELOZA SERRANO"/>
    <x v="2"/>
    <s v="El candidato no es seleccionado para ocupar la vacante"/>
    <s v="13562885 - FREDDY HORMAZA IBARRA"/>
    <x v="0"/>
  </r>
  <r>
    <s v="25/02/2026 15:32:55"/>
    <s v="1090413055 - JONATHAN ONEY VELOZA SERRANO"/>
    <x v="2"/>
    <s v="El candidato no es seleccionado para ocupar la vacante"/>
    <s v="1090403845 - HECTOR JOSE DELGADO BRICEÑO"/>
    <x v="0"/>
  </r>
  <r>
    <s v="25/02/2026 15:32:55"/>
    <s v="1090413055 - JONATHAN ONEY VELOZA SERRANO"/>
    <x v="2"/>
    <s v="El candidato no es seleccionado para ocupar la vacante"/>
    <s v="88223466 - JOHN FABIO SALAS GELVIS"/>
    <x v="0"/>
  </r>
  <r>
    <s v="25/02/2026 15:32:55"/>
    <s v="1090413055 - JONATHAN ONEY VELOZA SERRANO"/>
    <x v="2"/>
    <s v="El candidato no es seleccionado para ocupar la vacante"/>
    <s v="1064793407 - CESAR FERNANDO TORRES ROJAS"/>
    <x v="0"/>
  </r>
  <r>
    <s v="25/02/2026 15:32:55"/>
    <s v="1090413055 - JONATHAN ONEY VELOZA SERRANO"/>
    <x v="2"/>
    <s v="El candidato no es seleccionado para ocupar la vacante"/>
    <s v="1005025490 - RAUL ANTONIO PEINADO BOTELLO"/>
    <x v="0"/>
  </r>
  <r>
    <s v="25/02/2026 15:32:55"/>
    <s v="1090413055 - JONATHAN ONEY VELOZA SERRANO"/>
    <x v="2"/>
    <s v="El candidato no es seleccionado para ocupar la vacante"/>
    <s v="88233833 - HENDERSON RODRIGUEZ RIOS"/>
    <x v="0"/>
  </r>
  <r>
    <s v="25/02/2026 15:32:55"/>
    <s v="1090413055 - JONATHAN ONEY VELOZA SERRANO"/>
    <x v="2"/>
    <s v="El candidato no es seleccionado para ocupar la vacante"/>
    <s v="1005029077 - JEFERSON REYES DELGADO"/>
    <x v="0"/>
  </r>
  <r>
    <s v="25/02/2026 15:32:55"/>
    <s v="1090413055 - JONATHAN ONEY VELOZA SERRANO"/>
    <x v="2"/>
    <s v="El candidato no es seleccionado para ocupar la vacante"/>
    <s v="5387261 - EFRAIN DE JESUS GONZALEZ GUTIERREZ"/>
    <x v="0"/>
  </r>
  <r>
    <s v="25/02/2026 15:32:55"/>
    <s v="1090413055 - JONATHAN ONEY VELOZA SERRANO"/>
    <x v="2"/>
    <s v="El candidato no es seleccionado para ocupar la vacante"/>
    <s v="1093771935 - YEISON HARVEY CARDENAS CARVAJAL"/>
    <x v="0"/>
  </r>
  <r>
    <s v="25/02/2026 15:32:55"/>
    <s v="1090413055 - JONATHAN ONEY VELOZA SERRANO"/>
    <x v="2"/>
    <s v="El candidato no es seleccionado para ocupar la vacante"/>
    <s v="1094858516 - ANGEL FABIAN NEIRA PEÑARANDA"/>
    <x v="0"/>
  </r>
  <r>
    <s v="25/02/2026 15:32:55"/>
    <s v="1090413055 - JONATHAN ONEY VELOZA SERRANO"/>
    <x v="2"/>
    <s v="El candidato no es seleccionado para ocupar la vacante"/>
    <s v="1091974273 - JOHAN SEBASTIAN NAVARRO CARRILLO"/>
    <x v="0"/>
  </r>
  <r>
    <s v="25/02/2026 15:32:55"/>
    <s v="1090413055 - JONATHAN ONEY VELOZA SERRANO"/>
    <x v="2"/>
    <s v="El candidato no es seleccionado para ocupar la vacante"/>
    <s v="94233582 - PASTOR AUGUSTO RAGUA ARAQUE"/>
    <x v="0"/>
  </r>
  <r>
    <s v="25/02/2026 15:32:55"/>
    <s v="1090413055 - JONATHAN ONEY VELOZA SERRANO"/>
    <x v="2"/>
    <s v="El candidato no es seleccionado para ocupar la vacante"/>
    <s v="1005035270 - MARLON STIVEN RODRIGUEZ VERGEL"/>
    <x v="0"/>
  </r>
  <r>
    <s v="25/02/2026 15:32:55"/>
    <s v="1090413055 - JONATHAN ONEY VELOZA SERRANO"/>
    <x v="2"/>
    <s v="El candidato no es seleccionado para ocupar la vacante"/>
    <s v="1090425372 - RUBEN DARIO CHACON"/>
    <x v="0"/>
  </r>
  <r>
    <s v="25/02/2026 15:32:55"/>
    <s v="1090413055 - JONATHAN ONEY VELOZA SERRANO"/>
    <x v="2"/>
    <s v="El candidato no es seleccionado para ocupar la vacante"/>
    <s v="13391561 - ELSON VLADIMIR CASTRO PALENCIA"/>
    <x v="0"/>
  </r>
  <r>
    <s v="25/02/2026 15:32:55"/>
    <s v="1090413055 - JONATHAN ONEY VELOZA SERRANO"/>
    <x v="2"/>
    <s v="El candidato no es seleccionado para ocupar la vacante"/>
    <s v="1093773745 - YEISON  ENRIQUE COLMENARES ESPINOSA"/>
    <x v="0"/>
  </r>
  <r>
    <s v="25/02/2026 15:32:55"/>
    <s v="1090413055 - JONATHAN ONEY VELOZA SERRANO"/>
    <x v="2"/>
    <s v="El candidato no es seleccionado para ocupar la vacante"/>
    <s v="1005035090 - JHON JAIRO RUIZ ATUESTA"/>
    <x v="0"/>
  </r>
  <r>
    <s v="25/02/2026 15:32:55"/>
    <s v="1090413055 - JONATHAN ONEY VELOZA SERRANO"/>
    <x v="2"/>
    <s v="El candidato no es seleccionado para ocupar la vacante"/>
    <s v="88198769 - JORGE ELIECER JACOME GONZALEZ"/>
    <x v="0"/>
  </r>
  <r>
    <s v="25/02/2026 15:32:55"/>
    <s v="1090413055 - JONATHAN ONEY VELOZA SERRANO"/>
    <x v="2"/>
    <s v="El candidato no es seleccionado para ocupar la vacante"/>
    <s v="1090387162 - WILMER ALEXANDER RINCON SANDOVAL"/>
    <x v="0"/>
  </r>
  <r>
    <s v="25/02/2026 15:32:55"/>
    <s v="1090413055 - JONATHAN ONEY VELOZA SERRANO"/>
    <x v="2"/>
    <s v="El candidato no es seleccionado para ocupar la vacante"/>
    <s v="1094220361 - KEVIN LEONARDO UMAÑA SIERRA"/>
    <x v="0"/>
  </r>
  <r>
    <s v="25/02/2026 15:32:55"/>
    <s v="1090413055 - JONATHAN ONEY VELOZA SERRANO"/>
    <x v="2"/>
    <s v="El candidato no es seleccionado para ocupar la vacante"/>
    <s v="1127913443 - ROGER JOSE JIMENEZ PLAZA"/>
    <x v="0"/>
  </r>
  <r>
    <s v="25/02/2026 15:32:55"/>
    <s v="1090413055 - JONATHAN ONEY VELOZA SERRANO"/>
    <x v="2"/>
    <s v="El candidato no es seleccionado para ocupar la vacante"/>
    <s v="1093785036 - JOSE PATROCINIO IBARRA SANDOVAL"/>
    <x v="0"/>
  </r>
  <r>
    <s v="25/02/2026 15:32:55"/>
    <s v="1090413055 - JONATHAN ONEY VELOZA SERRANO"/>
    <x v="2"/>
    <s v="El candidato no es seleccionado para ocupar la vacante"/>
    <s v="1115731316 - JESÚS ALBERTO SEQUEDA ORDUZ"/>
    <x v="0"/>
  </r>
  <r>
    <s v="25/02/2026 15:32:55"/>
    <s v="1090413055 - JONATHAN ONEY VELOZA SERRANO"/>
    <x v="2"/>
    <s v="El candidato no es seleccionado para ocupar la vacante"/>
    <s v="88201586 - ALIRIO PEDRAZA BONILLA"/>
    <x v="0"/>
  </r>
  <r>
    <s v="25/02/2026 15:32:55"/>
    <s v="1090413055 - JONATHAN ONEY VELOZA SERRANO"/>
    <x v="2"/>
    <s v="El candidato no es seleccionado para ocupar la vacante"/>
    <s v="1149454232 - JUAN GABRIEL DUARTE DURAN"/>
    <x v="0"/>
  </r>
  <r>
    <s v="25/02/2026 15:32:55"/>
    <s v="1090413055 - JONATHAN ONEY VELOZA SERRANO"/>
    <x v="2"/>
    <s v="El candidato no es seleccionado para ocupar la vacante"/>
    <s v="1090527260 - SEBASTIAN ARMANDO GONZALEZ PEÑARANDA"/>
    <x v="0"/>
  </r>
  <r>
    <s v="25/02/2026 15:32:55"/>
    <s v="1090413055 - JONATHAN ONEY VELOZA SERRANO"/>
    <x v="2"/>
    <s v="El candidato no es seleccionado para ocupar la vacante"/>
    <s v="88272666 - JHAN CARLOS BERNAL COLMENARES"/>
    <x v="0"/>
  </r>
  <r>
    <s v="25/02/2026 15:32:55"/>
    <s v="1090413055 - JONATHAN ONEY VELOZA SERRANO"/>
    <x v="2"/>
    <s v="El candidato no es seleccionado para ocupar la vacante"/>
    <s v="1005036523 - JEFERSON ALEXANDER VILLAMIZAR BLANDON"/>
    <x v="0"/>
  </r>
  <r>
    <s v="25/02/2026 15:40:33"/>
    <s v="1090413055 - JONATHAN ONEY VELOZA SERRANO"/>
    <x v="2"/>
    <s v="El candidato es seleccionado para ocupar la vacante"/>
    <s v="586909252 - YOSUE ALEJANDRO GUERRERO BUENDIA"/>
    <x v="0"/>
  </r>
  <r>
    <s v="25/02/2026 15:40:33"/>
    <s v="1090413055 - JONATHAN ONEY VELOZA SERRANO"/>
    <x v="2"/>
    <s v="El candidato es seleccionado para ocupar la vacante"/>
    <s v="1090524134 - ELKIN ADOLFO OSORIO BUENDIA"/>
    <x v="0"/>
  </r>
  <r>
    <s v="25/02/2026 15:40:33"/>
    <s v="1090413055 - JONATHAN ONEY VELOZA SERRANO"/>
    <x v="2"/>
    <s v="El candidato es seleccionado para ocupar la vacante"/>
    <s v="1005337698 - FABIO ANDRES ESTEBAN ORDUZ"/>
    <x v="0"/>
  </r>
  <r>
    <s v="25/02/2026 15:40:33"/>
    <s v="1090413055 - JONATHAN ONEY VELOZA SERRANO"/>
    <x v="2"/>
    <s v="El candidato es seleccionado para ocupar la vacante"/>
    <s v="1094045566 - HÉCTOR JACOB YEPES LADINO"/>
    <x v="0"/>
  </r>
  <r>
    <s v="25/02/2026 15:40:33"/>
    <s v="1090413055 - JONATHAN ONEY VELOZA SERRANO"/>
    <x v="2"/>
    <s v="El candidato no es seleccionado para ocupar la vacante"/>
    <s v="1093761798 - JOSE JEFERSON AREVALO RANGEL"/>
    <x v="0"/>
  </r>
  <r>
    <s v="25/02/2026 15:40:33"/>
    <s v="1090413055 - JONATHAN ONEY VELOZA SERRANO"/>
    <x v="2"/>
    <s v="El candidato no es seleccionado para ocupar la vacante"/>
    <s v="1090422858 - FREDDY EZEQUIEL QUIÑONES SARMIENTO"/>
    <x v="0"/>
  </r>
  <r>
    <s v="25/02/2026 15:40:33"/>
    <s v="1090413055 - JONATHAN ONEY VELOZA SERRANO"/>
    <x v="2"/>
    <s v="El candidato no es seleccionado para ocupar la vacante"/>
    <s v="1010056135 - JOSE GREGORIO VILLAMIZAR SERRANO"/>
    <x v="0"/>
  </r>
  <r>
    <s v="25/02/2026 15:40:33"/>
    <s v="1090413055 - JONATHAN ONEY VELOZA SERRANO"/>
    <x v="2"/>
    <s v="El candidato no es seleccionado para ocupar la vacante"/>
    <s v="88191253 - JOSE MANUEL DURAN COMBARIZA"/>
    <x v="0"/>
  </r>
  <r>
    <s v="25/02/2026 15:40:33"/>
    <s v="1090413055 - JONATHAN ONEY VELOZA SERRANO"/>
    <x v="2"/>
    <s v="El candidato no es seleccionado para ocupar la vacante"/>
    <s v="11523339 - CAMILO CALDERON MAYORGA"/>
    <x v="0"/>
  </r>
  <r>
    <s v="25/02/2026 15:40:33"/>
    <s v="1090413055 - JONATHAN ONEY VELOZA SERRANO"/>
    <x v="2"/>
    <s v="El candidato no es seleccionado para ocupar la vacante"/>
    <s v="13391820 - VICTOR MANUEL IBARRA MOLINA"/>
    <x v="0"/>
  </r>
  <r>
    <s v="25/02/2026 15:40:33"/>
    <s v="1090413055 - JONATHAN ONEY VELOZA SERRANO"/>
    <x v="2"/>
    <s v="El candidato no es seleccionado para ocupar la vacante"/>
    <s v="88245554 - NELSON MILLER CAICEDO OVALLE"/>
    <x v="0"/>
  </r>
  <r>
    <s v="25/02/2026 15:40:33"/>
    <s v="1090413055 - JONATHAN ONEY VELOZA SERRANO"/>
    <x v="2"/>
    <s v="El candidato no es seleccionado para ocupar la vacante"/>
    <s v="7030430 - WUANDER STECT BELTRAN RICO"/>
    <x v="0"/>
  </r>
  <r>
    <s v="25/02/2026 15:40:33"/>
    <s v="1090413055 - JONATHAN ONEY VELOZA SERRANO"/>
    <x v="2"/>
    <s v="El candidato no es seleccionado para ocupar la vacante"/>
    <s v="1090455674 - ENDERSON STIWEN RODRIGUEZ PABON"/>
    <x v="0"/>
  </r>
  <r>
    <s v="25/02/2026 15:40:33"/>
    <s v="1090413055 - JONATHAN ONEY VELOZA SERRANO"/>
    <x v="2"/>
    <s v="El candidato no es seleccionado para ocupar la vacante"/>
    <s v="1093760295 - EDWIN LEONARDO BAUTISTA PUENTES"/>
    <x v="0"/>
  </r>
  <r>
    <s v="25/02/2026 15:40:33"/>
    <s v="1090413055 - JONATHAN ONEY VELOZA SERRANO"/>
    <x v="2"/>
    <s v="El candidato no es seleccionado para ocupar la vacante"/>
    <s v="1093734994 - MARLON ANIBAL CONTRERAS"/>
    <x v="0"/>
  </r>
  <r>
    <s v="25/02/2026 15:40:33"/>
    <s v="1090413055 - JONATHAN ONEY VELOZA SERRANO"/>
    <x v="2"/>
    <s v="El candidato no es seleccionado para ocupar la vacante"/>
    <s v="73541402 - JOSE FERNANDO OLIVEROS PEREZ"/>
    <x v="0"/>
  </r>
  <r>
    <s v="25/02/2026 15:40:33"/>
    <s v="1090413055 - JONATHAN ONEY VELOZA SERRANO"/>
    <x v="2"/>
    <s v="El candidato no es seleccionado para ocupar la vacante"/>
    <s v="13279980 - OMAR ANTONIO MELGAREJO SERRANO"/>
    <x v="0"/>
  </r>
  <r>
    <s v="25/02/2026 15:40:33"/>
    <s v="1090413055 - JONATHAN ONEY VELOZA SERRANO"/>
    <x v="2"/>
    <s v="El candidato no es seleccionado para ocupar la vacante"/>
    <s v="88212130 - JULIO CESAR MENDOZA BOADA"/>
    <x v="0"/>
  </r>
  <r>
    <s v="25/02/2026 15:40:33"/>
    <s v="1090413055 - JONATHAN ONEY VELOZA SERRANO"/>
    <x v="2"/>
    <s v="El candidato no es seleccionado para ocupar la vacante"/>
    <s v="1093794687 - EDWARD DANIEL GONZALEZ OVIEDO"/>
    <x v="0"/>
  </r>
  <r>
    <s v="25/02/2026 15:40:33"/>
    <s v="1090413055 - JONATHAN ONEY VELOZA SERRANO"/>
    <x v="2"/>
    <s v="El candidato no es seleccionado para ocupar la vacante"/>
    <s v="1090411412 - EDGAR ARTURO BELTRAN LIZARAZO"/>
    <x v="0"/>
  </r>
  <r>
    <s v="25/02/2026 15:40:33"/>
    <s v="1090413055 - JONATHAN ONEY VELOZA SERRANO"/>
    <x v="2"/>
    <s v="El candidato no es seleccionado para ocupar la vacante"/>
    <s v="1090489403 - MIGUEL ANGEL TOLOZA PEREZ"/>
    <x v="0"/>
  </r>
  <r>
    <s v="25/02/2026 15:40:33"/>
    <s v="1090413055 - JONATHAN ONEY VELOZA SERRANO"/>
    <x v="2"/>
    <s v="El candidato no es seleccionado para ocupar la vacante"/>
    <s v="1092156268 - ANDRES OSORIO ROMERO"/>
    <x v="0"/>
  </r>
  <r>
    <s v="25/02/2026 15:40:33"/>
    <s v="1090413055 - JONATHAN ONEY VELOZA SERRANO"/>
    <x v="2"/>
    <s v="El candidato no es seleccionado para ocupar la vacante"/>
    <s v="88309481 - JOSÉ SAMUEL GELVEZ AMADO"/>
    <x v="0"/>
  </r>
  <r>
    <s v="25/02/2026 15:40:33"/>
    <s v="1090413055 - JONATHAN ONEY VELOZA SERRANO"/>
    <x v="2"/>
    <s v="El candidato no es seleccionado para ocupar la vacante"/>
    <s v="1148703991 - FRANCISCO ANDRES MORA RAMIREZ"/>
    <x v="0"/>
  </r>
  <r>
    <s v="25/02/2026 15:40:33"/>
    <s v="1090413055 - JONATHAN ONEY VELOZA SERRANO"/>
    <x v="2"/>
    <s v="El candidato no es seleccionado para ocupar la vacante"/>
    <s v="88224147 - FRANCO IDINAEL BELTRAN"/>
    <x v="0"/>
  </r>
  <r>
    <s v="25/02/2026 15:40:33"/>
    <s v="1090413055 - JONATHAN ONEY VELOZA SERRANO"/>
    <x v="2"/>
    <s v="El candidato no es seleccionado para ocupar la vacante"/>
    <s v="1193322328 - WILMER ALEXIS LOPEZ GARAVITO"/>
    <x v="0"/>
  </r>
  <r>
    <s v="25/02/2026 15:40:33"/>
    <s v="1090413055 - JONATHAN ONEY VELOZA SERRANO"/>
    <x v="2"/>
    <s v="El candidato no es seleccionado para ocupar la vacante"/>
    <s v="13391930 - PABLO EMILIO BERONA BOHORQUEZ"/>
    <x v="0"/>
  </r>
  <r>
    <s v="25/02/2026 15:40:33"/>
    <s v="1090413055 - JONATHAN ONEY VELOZA SERRANO"/>
    <x v="2"/>
    <s v="El candidato no es seleccionado para ocupar la vacante"/>
    <s v="1004921899 - HARRINSON EDUARDO OSSA PEREZ"/>
    <x v="0"/>
  </r>
  <r>
    <s v="25/02/2026 15:40:33"/>
    <s v="1090413055 - JONATHAN ONEY VELOZA SERRANO"/>
    <x v="2"/>
    <s v="El candidato no es seleccionado para ocupar la vacante"/>
    <s v="88202418 - LUIS CARLOS SILVA BASTOS"/>
    <x v="0"/>
  </r>
  <r>
    <s v="25/02/2026 15:40:33"/>
    <s v="1090413055 - JONATHAN ONEY VELOZA SERRANO"/>
    <x v="2"/>
    <s v="El candidato no es seleccionado para ocupar la vacante"/>
    <s v="1116495720 - MAICOL STIVEN PAEZ SUAREZ"/>
    <x v="0"/>
  </r>
  <r>
    <s v="25/02/2026 15:40:33"/>
    <s v="1090413055 - JONATHAN ONEY VELOZA SERRANO"/>
    <x v="2"/>
    <s v="El candidato no es seleccionado para ocupar la vacante"/>
    <s v="1093760432 - LEODAN CASTILLO TORRADO"/>
    <x v="0"/>
  </r>
  <r>
    <s v="25/02/2026 15:40:33"/>
    <s v="1090413055 - JONATHAN ONEY VELOZA SERRANO"/>
    <x v="2"/>
    <s v="El candidato no es seleccionado para ocupar la vacante"/>
    <s v="1090451098 - JUAN PABLO DELGADO PABON"/>
    <x v="0"/>
  </r>
  <r>
    <s v="25/02/2026 15:40:33"/>
    <s v="1090413055 - JONATHAN ONEY VELOZA SERRANO"/>
    <x v="2"/>
    <s v="El candidato no es seleccionado para ocupar la vacante"/>
    <s v="1005037890 - JEISON SAMUEL GELVEZ FLOREZ"/>
    <x v="0"/>
  </r>
  <r>
    <s v="25/02/2026 15:40:33"/>
    <s v="1090413055 - JONATHAN ONEY VELOZA SERRANO"/>
    <x v="2"/>
    <s v="El candidato no es seleccionado para ocupar la vacante"/>
    <s v="1093752776 - NELSON ENRIQUE CORREDOR OSORIO"/>
    <x v="0"/>
  </r>
  <r>
    <s v="25/02/2026 15:40:33"/>
    <s v="1090413055 - JONATHAN ONEY VELOZA SERRANO"/>
    <x v="2"/>
    <s v="El candidato no es seleccionado para ocupar la vacante"/>
    <s v="13562885 - FREDDY HORMAZA IBARRA"/>
    <x v="0"/>
  </r>
  <r>
    <s v="25/02/2026 15:40:33"/>
    <s v="1090413055 - JONATHAN ONEY VELOZA SERRANO"/>
    <x v="2"/>
    <s v="El candidato no es seleccionado para ocupar la vacante"/>
    <s v="1090403845 - HECTOR JOSE DELGADO BRICEÑO"/>
    <x v="0"/>
  </r>
  <r>
    <s v="25/02/2026 15:40:33"/>
    <s v="1090413055 - JONATHAN ONEY VELOZA SERRANO"/>
    <x v="2"/>
    <s v="El candidato no es seleccionado para ocupar la vacante"/>
    <s v="88223466 - JOHN FABIO SALAS GELVIS"/>
    <x v="0"/>
  </r>
  <r>
    <s v="25/02/2026 15:40:33"/>
    <s v="1090413055 - JONATHAN ONEY VELOZA SERRANO"/>
    <x v="2"/>
    <s v="El candidato no es seleccionado para ocupar la vacante"/>
    <s v="1064793407 - CESAR FERNANDO TORRES ROJAS"/>
    <x v="0"/>
  </r>
  <r>
    <s v="25/02/2026 15:40:33"/>
    <s v="1090413055 - JONATHAN ONEY VELOZA SERRANO"/>
    <x v="2"/>
    <s v="El candidato no es seleccionado para ocupar la vacante"/>
    <s v="1005025490 - RAUL ANTONIO PEINADO BOTELLO"/>
    <x v="0"/>
  </r>
  <r>
    <s v="25/02/2026 15:40:33"/>
    <s v="1090413055 - JONATHAN ONEY VELOZA SERRANO"/>
    <x v="2"/>
    <s v="El candidato no es seleccionado para ocupar la vacante"/>
    <s v="88233833 - HENDERSON RODRIGUEZ RIOS"/>
    <x v="0"/>
  </r>
  <r>
    <s v="25/02/2026 15:40:33"/>
    <s v="1090413055 - JONATHAN ONEY VELOZA SERRANO"/>
    <x v="2"/>
    <s v="El candidato no es seleccionado para ocupar la vacante"/>
    <s v="1005029077 - JEFERSON REYES DELGADO"/>
    <x v="0"/>
  </r>
  <r>
    <s v="25/02/2026 15:40:33"/>
    <s v="1090413055 - JONATHAN ONEY VELOZA SERRANO"/>
    <x v="2"/>
    <s v="El candidato no es seleccionado para ocupar la vacante"/>
    <s v="5387261 - EFRAIN DE JESUS GONZALEZ GUTIERREZ"/>
    <x v="0"/>
  </r>
  <r>
    <s v="25/02/2026 15:40:33"/>
    <s v="1090413055 - JONATHAN ONEY VELOZA SERRANO"/>
    <x v="2"/>
    <s v="El candidato no es seleccionado para ocupar la vacante"/>
    <s v="1093771935 - YEISON HARVEY CARDENAS CARVAJAL"/>
    <x v="0"/>
  </r>
  <r>
    <s v="25/02/2026 15:40:33"/>
    <s v="1090413055 - JONATHAN ONEY VELOZA SERRANO"/>
    <x v="2"/>
    <s v="El candidato no es seleccionado para ocupar la vacante"/>
    <s v="1094858516 - ANGEL FABIAN NEIRA PEÑARANDA"/>
    <x v="0"/>
  </r>
  <r>
    <s v="25/02/2026 15:40:33"/>
    <s v="1090413055 - JONATHAN ONEY VELOZA SERRANO"/>
    <x v="2"/>
    <s v="El candidato no es seleccionado para ocupar la vacante"/>
    <s v="1091974273 - JOHAN SEBASTIAN NAVARRO CARRILLO"/>
    <x v="0"/>
  </r>
  <r>
    <s v="25/02/2026 15:40:33"/>
    <s v="1090413055 - JONATHAN ONEY VELOZA SERRANO"/>
    <x v="2"/>
    <s v="El candidato no es seleccionado para ocupar la vacante"/>
    <s v="94233582 - PASTOR AUGUSTO RAGUA ARAQUE"/>
    <x v="0"/>
  </r>
  <r>
    <s v="25/02/2026 15:40:33"/>
    <s v="1090413055 - JONATHAN ONEY VELOZA SERRANO"/>
    <x v="2"/>
    <s v="El candidato no es seleccionado para ocupar la vacante"/>
    <s v="1005035270 - MARLON STIVEN RODRIGUEZ VERGEL"/>
    <x v="0"/>
  </r>
  <r>
    <s v="25/02/2026 15:40:33"/>
    <s v="1090413055 - JONATHAN ONEY VELOZA SERRANO"/>
    <x v="2"/>
    <s v="El candidato no es seleccionado para ocupar la vacante"/>
    <s v="1090425372 - RUBEN DARIO CHACON"/>
    <x v="0"/>
  </r>
  <r>
    <s v="25/02/2026 15:40:33"/>
    <s v="1090413055 - JONATHAN ONEY VELOZA SERRANO"/>
    <x v="2"/>
    <s v="El candidato no es seleccionado para ocupar la vacante"/>
    <s v="13391561 - ELSON VLADIMIR CASTRO PALENCIA"/>
    <x v="0"/>
  </r>
  <r>
    <s v="25/02/2026 15:40:33"/>
    <s v="1090413055 - JONATHAN ONEY VELOZA SERRANO"/>
    <x v="2"/>
    <s v="El candidato no es seleccionado para ocupar la vacante"/>
    <s v="1093773745 - YEISON  ENRIQUE COLMENARES ESPINOSA"/>
    <x v="0"/>
  </r>
  <r>
    <s v="25/02/2026 15:40:33"/>
    <s v="1090413055 - JONATHAN ONEY VELOZA SERRANO"/>
    <x v="2"/>
    <s v="El candidato no es seleccionado para ocupar la vacante"/>
    <s v="1005035090 - JHON JAIRO RUIZ ATUESTA"/>
    <x v="0"/>
  </r>
  <r>
    <s v="25/02/2026 15:40:33"/>
    <s v="1090413055 - JONATHAN ONEY VELOZA SERRANO"/>
    <x v="2"/>
    <s v="El candidato no es seleccionado para ocupar la vacante"/>
    <s v="88198769 - JORGE ELIECER JACOME GONZALEZ"/>
    <x v="0"/>
  </r>
  <r>
    <s v="25/02/2026 15:40:33"/>
    <s v="1090413055 - JONATHAN ONEY VELOZA SERRANO"/>
    <x v="2"/>
    <s v="El candidato no es seleccionado para ocupar la vacante"/>
    <s v="1090387162 - WILMER ALEXANDER RINCON SANDOVAL"/>
    <x v="0"/>
  </r>
  <r>
    <s v="25/02/2026 15:40:33"/>
    <s v="1090413055 - JONATHAN ONEY VELOZA SERRANO"/>
    <x v="2"/>
    <s v="El candidato no es seleccionado para ocupar la vacante"/>
    <s v="1094220361 - KEVIN LEONARDO UMAÑA SIERRA"/>
    <x v="0"/>
  </r>
  <r>
    <s v="25/02/2026 15:40:33"/>
    <s v="1090413055 - JONATHAN ONEY VELOZA SERRANO"/>
    <x v="2"/>
    <s v="El candidato no es seleccionado para ocupar la vacante"/>
    <s v="1127913443 - ROGER JOSE JIMENEZ PLAZA"/>
    <x v="0"/>
  </r>
  <r>
    <s v="25/02/2026 15:40:33"/>
    <s v="1090413055 - JONATHAN ONEY VELOZA SERRANO"/>
    <x v="2"/>
    <s v="El candidato no es seleccionado para ocupar la vacante"/>
    <s v="1093785036 - JOSE PATROCINIO IBARRA SANDOVAL"/>
    <x v="0"/>
  </r>
  <r>
    <s v="25/02/2026 15:40:33"/>
    <s v="1090413055 - JONATHAN ONEY VELOZA SERRANO"/>
    <x v="2"/>
    <s v="El candidato no es seleccionado para ocupar la vacante"/>
    <s v="1115731316 - JESÚS ALBERTO SEQUEDA ORDUZ"/>
    <x v="0"/>
  </r>
  <r>
    <s v="25/02/2026 15:40:33"/>
    <s v="1090413055 - JONATHAN ONEY VELOZA SERRANO"/>
    <x v="2"/>
    <s v="El candidato no es seleccionado para ocupar la vacante"/>
    <s v="88201586 - ALIRIO PEDRAZA BONILLA"/>
    <x v="0"/>
  </r>
  <r>
    <s v="25/02/2026 15:40:33"/>
    <s v="1090413055 - JONATHAN ONEY VELOZA SERRANO"/>
    <x v="2"/>
    <s v="El candidato no es seleccionado para ocupar la vacante"/>
    <s v="1149454232 - JUAN GABRIEL DUARTE DURAN"/>
    <x v="0"/>
  </r>
  <r>
    <s v="25/02/2026 15:40:33"/>
    <s v="1090413055 - JONATHAN ONEY VELOZA SERRANO"/>
    <x v="2"/>
    <s v="El candidato no es seleccionado para ocupar la vacante"/>
    <s v="1090527260 - SEBASTIAN ARMANDO GONZALEZ PEÑARANDA"/>
    <x v="0"/>
  </r>
  <r>
    <s v="25/02/2026 15:40:33"/>
    <s v="1090413055 - JONATHAN ONEY VELOZA SERRANO"/>
    <x v="2"/>
    <s v="El candidato no es seleccionado para ocupar la vacante"/>
    <s v="88272666 - JHAN CARLOS BERNAL COLMENARES"/>
    <x v="0"/>
  </r>
  <r>
    <s v="25/02/2026 15:40:33"/>
    <s v="1090413055 - JONATHAN ONEY VELOZA SERRANO"/>
    <x v="2"/>
    <s v="El candidato no es seleccionado para ocupar la vacante"/>
    <s v="1005036523 - JEFERSON ALEXANDER VILLAMIZAR BLANDON"/>
    <x v="0"/>
  </r>
  <r>
    <s v="27/02/2026 08:44:05"/>
    <s v="1090413055 - JONATHAN ONEY VELOZA SERRANO"/>
    <x v="0"/>
    <s v="El candidato se inscribe en el Agencia Pública de Empleo"/>
    <s v="1093921364 - ANA KATHERIN RIVERA CHAVEZ"/>
    <x v="0"/>
  </r>
  <r>
    <s v="27/02/2026 08:44:21"/>
    <s v="1090413055 - JONATHAN ONEY VELOZA SERRANO"/>
    <x v="1"/>
    <s v="El candidato registra un interés ocupacional"/>
    <s v="1093921364 - ANA KATHERIN RIVERA CHAVEZ"/>
    <x v="0"/>
  </r>
  <r>
    <s v="02/03/2026 11:43:00"/>
    <s v="1090413055 - JONATHAN ONEY VELOZA SERRANO"/>
    <x v="1"/>
    <s v="El candidato registra un interés ocupacional"/>
    <s v="1232390317 - GLADYS LORENA SANABRIA ACELA"/>
    <x v="1"/>
  </r>
  <r>
    <s v="03/03/2026 07:33:56"/>
    <s v="1090413055 - JONATHAN ONEY VELOZA SERRANO"/>
    <x v="0"/>
    <s v="El candidato se inscribe en el Agencia Pública de Empleo"/>
    <s v="1093911925 - YOVANNY RAUL RUBIO RUBIO"/>
    <x v="1"/>
  </r>
  <r>
    <s v="03/03/2026 07:34:12"/>
    <s v="1090413055 - JONATHAN ONEY VELOZA SERRANO"/>
    <x v="1"/>
    <s v="El candidato registra un interés ocupacional"/>
    <s v="1093911925 - YOVANNY RAUL RUBIO RUBIO"/>
    <x v="1"/>
  </r>
  <r>
    <s v="05/03/2026 14:27:26"/>
    <s v="1090413055 - JONATHAN ONEY VELOZA SERRANO"/>
    <x v="1"/>
    <s v="El candidato registra un interés ocupacional"/>
    <s v="1064838158 - JUAN SEBASTIAN TRILLOS DUARTE"/>
    <x v="1"/>
  </r>
  <r>
    <s v="05/03/2026 14:43:33"/>
    <s v="1090413055 - JONATHAN ONEY VELOZA SERRANO"/>
    <x v="0"/>
    <s v="El candidato se inscribe en el Agencia Pública de Empleo"/>
    <s v="1094835742 - JAIRO ENRIQUE GOMEZ BAYONA"/>
    <x v="1"/>
  </r>
  <r>
    <s v="05/03/2026 14:45:38"/>
    <s v="1090413055 - JONATHAN ONEY VELOZA SERRANO"/>
    <x v="1"/>
    <s v="El candidato registra un interés ocupacional"/>
    <s v="1094835742 - JAIRO ENRIQUE GOMEZ BAYONA"/>
    <x v="1"/>
  </r>
  <r>
    <s v="05/03/2026 14:51:11"/>
    <s v="1090413055 - JONATHAN ONEY VELOZA SERRANO"/>
    <x v="0"/>
    <s v="El candidato se inscribe en el Agencia Pública de Empleo"/>
    <s v="1094221803 - STHEFANY NATALIA VILLAMIZAR REY"/>
    <x v="1"/>
  </r>
  <r>
    <s v="05/03/2026 14:51:55"/>
    <s v="1090413055 - JONATHAN ONEY VELOZA SERRANO"/>
    <x v="1"/>
    <s v="El candidato registra un interés ocupacional"/>
    <s v="1094221803 - STHEFANY NATALIA VILLAMIZAR REY"/>
    <x v="1"/>
  </r>
  <r>
    <s v="05/03/2026 15:04:52"/>
    <s v="1090413055 - JONATHAN ONEY VELOZA SERRANO"/>
    <x v="0"/>
    <s v="El candidato se inscribe en el Agencia Pública de Empleo"/>
    <s v="1094053764 - ADRIANA PATRICIA HERNANDEZ RIVERA"/>
    <x v="1"/>
  </r>
  <r>
    <s v="05/03/2026 15:10:21"/>
    <s v="1090413055 - JONATHAN ONEY VELOZA SERRANO"/>
    <x v="1"/>
    <s v="El candidato registra un interés ocupacional"/>
    <s v="1094053764 - ADRIANA PATRICIA HERNANDEZ RIVERA"/>
    <x v="1"/>
  </r>
  <r>
    <s v="05/03/2026 15:58:11"/>
    <s v="1090413055 - JONATHAN ONEY VELOZA SERRANO"/>
    <x v="0"/>
    <s v="El candidato se inscribe en el Agencia Pública de Empleo"/>
    <s v="1126244263 - DANA JISETH GARCIA JIMENEZ"/>
    <x v="1"/>
  </r>
  <r>
    <s v="05/03/2026 15:58:32"/>
    <s v="1090413055 - JONATHAN ONEY VELOZA SERRANO"/>
    <x v="1"/>
    <s v="El candidato registra un interés ocupacional"/>
    <s v="1126244263 - DANA JISETH GARCIA JIMENEZ"/>
    <x v="1"/>
  </r>
  <r>
    <s v="05/03/2026 16:05:09"/>
    <s v="1090413055 - JONATHAN ONEY VELOZA SERRANO"/>
    <x v="0"/>
    <s v="El candidato se inscribe en el Agencia Pública de Empleo"/>
    <s v="1053876652 - ELIZABERT YULIETH NAVAS ANGULO"/>
    <x v="1"/>
  </r>
  <r>
    <s v="05/03/2026 16:05:28"/>
    <s v="1090413055 - JONATHAN ONEY VELOZA SERRANO"/>
    <x v="1"/>
    <s v="El candidato registra un interés ocupacional"/>
    <s v="1053876652 - ELIZABERT YULIETH NAVAS ANGULO"/>
    <x v="1"/>
  </r>
  <r>
    <s v="06/03/2026 09:13:09"/>
    <s v="1090413055 - JONATHAN ONEY VELOZA SERRANO"/>
    <x v="1"/>
    <s v="El candidato registra un interés ocupacional"/>
    <s v="1094160038 - JOSE URIEL GAMEZ PEÑALOZA"/>
    <x v="1"/>
  </r>
  <r>
    <s v="06/03/2026 09:41:57"/>
    <s v="1090413055 - JONATHAN ONEY VELOZA SERRANO"/>
    <x v="1"/>
    <s v="El candidato registra un interés ocupacional"/>
    <s v="60319500 - RUBIELA MARIA DAVILA CONTRERAS"/>
    <x v="1"/>
  </r>
  <r>
    <s v="06/03/2026 09:47:56"/>
    <s v="1090413055 - JONATHAN ONEY VELOZA SERRANO"/>
    <x v="1"/>
    <s v="El candidato registra un interés ocupacional"/>
    <s v="37860456 - BEATRIZ ADRIANA LIZARAZO VALBUENA"/>
    <x v="1"/>
  </r>
  <r>
    <s v="06/03/2026 09:51:11"/>
    <s v="1090413055 - JONATHAN ONEY VELOZA SERRANO"/>
    <x v="1"/>
    <s v="El candidato registra un interés ocupacional"/>
    <s v="1091352852 - MERLYN SHARID RODRIGUEZ SUESCUN"/>
    <x v="1"/>
  </r>
  <r>
    <s v="06/03/2026 10:34:14"/>
    <s v="1090413055 - JONATHAN ONEY VELOZA SERRANO"/>
    <x v="1"/>
    <s v="El candidato registra un interés ocupacional"/>
    <s v="80443390 - YOLEINNYS SUESCUN DITTA"/>
    <x v="1"/>
  </r>
  <r>
    <s v="06/03/2026 10:38:17"/>
    <s v="1090413055 - JONATHAN ONEY VELOZA SERRANO"/>
    <x v="1"/>
    <s v="El candidato registra un interés ocupacional"/>
    <s v="60348672 - LUZ ADIELA RENDON VINASCO"/>
    <x v="1"/>
  </r>
  <r>
    <s v="06/03/2026 10:45:25"/>
    <s v="1090413055 - JONATHAN ONEY VELOZA SERRANO"/>
    <x v="1"/>
    <s v="El candidato registra un interés ocupacional"/>
    <s v="584591018 - KATTY ROMERO GUZMAN"/>
    <x v="1"/>
  </r>
  <r>
    <s v="06/03/2026 10:50:48"/>
    <s v="1090413055 - JONATHAN ONEY VELOZA SERRANO"/>
    <x v="1"/>
    <s v="El candidato registra un interés ocupacional"/>
    <s v="584589550 - SAUL ISAAC PEREZ ROMERO"/>
    <x v="1"/>
  </r>
  <r>
    <s v="06/03/2026 11:37:14"/>
    <s v="1090413055 - JONATHAN ONEY VELOZA SERRANO"/>
    <x v="1"/>
    <s v="El candidato registra un interés ocupacional"/>
    <s v="60307290 - JACQUELINE NIVIA ORTIZ"/>
    <x v="1"/>
  </r>
  <r>
    <s v="06/03/2026 11:41:49"/>
    <s v="1090413055 - JONATHAN ONEY VELOZA SERRANO"/>
    <x v="1"/>
    <s v="El candidato registra un interés ocupacional"/>
    <s v="1090403954 - LIBETH JOHANNA RAMOS MARTINEZ"/>
    <x v="1"/>
  </r>
  <r>
    <s v="06/03/2026 12:00:09"/>
    <s v="1090413055 - JONATHAN ONEY VELOZA SERRANO"/>
    <x v="1"/>
    <s v="El candidato registra un interés ocupacional"/>
    <s v="7031195 - MARIA LORENA GUTIERREZ PACHECO"/>
    <x v="1"/>
  </r>
  <r>
    <s v="06/03/2026 13:50:23"/>
    <s v="1090413055 - JONATHAN ONEY VELOZA SERRANO"/>
    <x v="1"/>
    <s v="El candidato registra un interés ocupacional"/>
    <s v="53116736 - YANETH MARIA VILLEGAS"/>
    <x v="1"/>
  </r>
  <r>
    <s v="06/03/2026 13:50:48"/>
    <s v="1090413055 - JONATHAN ONEY VELOZA SERRANO"/>
    <x v="1"/>
    <s v="El candidato registra un interés ocupacional"/>
    <s v="37197677 - PETRONA DELIA ARENAS LAZARO"/>
    <x v="1"/>
  </r>
  <r>
    <s v="06/03/2026 13:55:02"/>
    <s v="1090413055 - JONATHAN ONEY VELOZA SERRANO"/>
    <x v="1"/>
    <s v="El candidato registra un interés ocupacional"/>
    <s v="1005052868 - DAYANA STEFANIA PEREZ MONTES"/>
    <x v="1"/>
  </r>
  <r>
    <s v="06/03/2026 13:58:03"/>
    <s v="1090413055 - JONATHAN ONEY VELOZA SERRANO"/>
    <x v="1"/>
    <s v="El candidato registra un interés ocupacional"/>
    <s v="1004924189 - RONALD ALEXIS ESTEVEZ TARAZONA"/>
    <x v="1"/>
  </r>
  <r>
    <s v="06/03/2026 13:59:26"/>
    <s v="1090413055 - JONATHAN ONEY VELOZA SERRANO"/>
    <x v="1"/>
    <s v="El candidato registra un interés ocupacional"/>
    <s v="1094161349 - DIANA CAROLINA NOGUERA AGUILAR"/>
    <x v="1"/>
  </r>
  <r>
    <s v="06/03/2026 14:00:34"/>
    <s v="1090413055 - JONATHAN ONEY VELOZA SERRANO"/>
    <x v="1"/>
    <s v="El candidato registra un interés ocupacional"/>
    <s v="60435293 - BEATRIZ LUNA LEAL"/>
    <x v="1"/>
  </r>
  <r>
    <s v="06/03/2026 14:01:32"/>
    <s v="1090413055 - JONATHAN ONEY VELOZA SERRANO"/>
    <x v="1"/>
    <s v="El candidato registra un interés ocupacional"/>
    <s v="1093924104 - AIDE BALLESTEROS SANTIAGO"/>
    <x v="1"/>
  </r>
  <r>
    <s v="06/03/2026 14:04:17"/>
    <s v="1090413055 - JONATHAN ONEY VELOZA SERRANO"/>
    <x v="1"/>
    <s v="El candidato registra un interés ocupacional"/>
    <s v="1090480768 - SINDY JOHANNA DAVILA"/>
    <x v="1"/>
  </r>
  <r>
    <s v="06/03/2026 14:07:27"/>
    <s v="1090413055 - JONATHAN ONEY VELOZA SERRANO"/>
    <x v="1"/>
    <s v="El candidato registra un interés ocupacional"/>
    <s v="1093765578 - JOHANA TERESA RODRIGUEZ ROJAS"/>
    <x v="1"/>
  </r>
  <r>
    <s v="06/03/2026 14:09:21"/>
    <s v="1090413055 - JONATHAN ONEY VELOZA SERRANO"/>
    <x v="1"/>
    <s v="El candidato registra un interés ocupacional"/>
    <s v="584968994 - DIANA JOSEFINA SANCHEZ ROJAS"/>
    <x v="1"/>
  </r>
  <r>
    <s v="06/03/2026 15:24:23"/>
    <s v="1090413055 - JONATHAN ONEY VELOZA SERRANO"/>
    <x v="1"/>
    <s v="El candidato registra un interés ocupacional"/>
    <s v="1090989271 - KAROL GEOVANNA SUAREZ SANTIAGO"/>
    <x v="1"/>
  </r>
  <r>
    <s v="06/03/2026 15:34:05"/>
    <s v="1090413055 - JONATHAN ONEY VELOZA SERRANO"/>
    <x v="1"/>
    <s v="El candidato registra un interés ocupacional"/>
    <s v="1090991464 - MARIA DANIELA GARCIA GARCIA"/>
    <x v="1"/>
  </r>
  <r>
    <s v="07/03/2026 10:01:11"/>
    <s v="1090413055 - JONATHAN ONEY VELOZA SERRANO"/>
    <x v="1"/>
    <s v="El candidato registra un interés ocupacional"/>
    <s v="1091355693 - YULIEHT VALENTINA PACHECO ROJAS"/>
    <x v="1"/>
  </r>
  <r>
    <s v="07/03/2026 10:04:58"/>
    <s v="1090413055 - JONATHAN ONEY VELOZA SERRANO"/>
    <x v="1"/>
    <s v="El candidato registra un interés ocupacional"/>
    <s v="1093592292 - MICHEL DANIELA VERA MARTINEZ"/>
    <x v="1"/>
  </r>
  <r>
    <s v="07/03/2026 10:07:59"/>
    <s v="1090413055 - JONATHAN ONEY VELOZA SERRANO"/>
    <x v="1"/>
    <s v="El candidato registra un interés ocupacional"/>
    <s v="1192729014 - MICHELY GOMEZ PAREDES"/>
    <x v="1"/>
  </r>
  <r>
    <s v="07/03/2026 10:12:20"/>
    <s v="1090413055 - JONATHAN ONEY VELOZA SERRANO"/>
    <x v="1"/>
    <s v="El candidato registra un interés ocupacional"/>
    <s v="586759620 - MARGOT ALEXANDRA"/>
    <x v="1"/>
  </r>
  <r>
    <s v="10/03/2026 08:34:39"/>
    <s v="1090413055 - JONATHAN ONEY VELOZA SERRANO"/>
    <x v="1"/>
    <s v="El candidato registra un interés ocupacional"/>
    <s v="586771860 - ELDA VICTORIA SEQUERA TERAN"/>
    <x v="1"/>
  </r>
  <r>
    <s v="10/03/2026 10:08:38"/>
    <s v="1090413055 - JONATHAN ONEY VELOZA SERRANO"/>
    <x v="0"/>
    <s v="El candidato se inscribe en el Agencia Pública de Empleo"/>
    <s v="1004825353 - ALEXIS ANGARITA CONDE"/>
    <x v="1"/>
  </r>
  <r>
    <s v="10/03/2026 10:09:04"/>
    <s v="1090413055 - JONATHAN ONEY VELOZA SERRANO"/>
    <x v="1"/>
    <s v="El candidato registra un interés ocupacional"/>
    <s v="1004825353 - ALEXIS ANGARITA CONDE"/>
    <x v="1"/>
  </r>
  <r>
    <s v="11/03/2026 16:47:55"/>
    <s v="1090413055 - JONATHAN ONEY VELOZA SERRANO"/>
    <x v="0"/>
    <s v="El candidato se inscribe en el Agencia Pública de Empleo"/>
    <s v="1094829874 - EYLI DAYANA PERTUZ PEREZ"/>
    <x v="1"/>
  </r>
  <r>
    <s v="11/03/2026 16:49:19"/>
    <s v="1090413055 - JONATHAN ONEY VELOZA SERRANO"/>
    <x v="1"/>
    <s v="El candidato registra un interés ocupacional"/>
    <s v="1094829874 - EYLI DAYANA PERTUZ PEREZ"/>
    <x v="1"/>
  </r>
  <r>
    <s v="17/03/2026 11:34:03"/>
    <s v="1090413055 - JONATHAN ONEY VELOZA SERRANO"/>
    <x v="2"/>
    <s v="El candidato es seleccionado para ocupar la vacante"/>
    <s v="5657021 - WILMER ORTIZ ORTIZ"/>
    <x v="1"/>
  </r>
  <r>
    <s v="17/03/2026 11:34:04"/>
    <s v="1090413055 - JONATHAN ONEY VELOZA SERRANO"/>
    <x v="2"/>
    <s v="El candidato es seleccionado para ocupar la vacante"/>
    <s v="58239110 - ALEXIS RAUL SALAZAR LOPEZ"/>
    <x v="1"/>
  </r>
  <r>
    <s v="17/03/2026 11:34:04"/>
    <s v="1090413055 - JONATHAN ONEY VELOZA SERRANO"/>
    <x v="2"/>
    <s v="El candidato es seleccionado para ocupar la vacante"/>
    <s v="581131943 - REMY OMAR NIÑO JAUREGUI"/>
    <x v="1"/>
  </r>
  <r>
    <s v="17/03/2026 11:34:04"/>
    <s v="1090413055 - JONATHAN ONEY VELOZA SERRANO"/>
    <x v="2"/>
    <s v="El candidato es seleccionado para ocupar la vacante"/>
    <s v="585057752 - FAUTINO GERMAN FLORES GARCIA"/>
    <x v="1"/>
  </r>
  <r>
    <s v="17/03/2026 11:34:04"/>
    <s v="1090413055 - JONATHAN ONEY VELOZA SERRANO"/>
    <x v="2"/>
    <s v="El candidato es seleccionado para ocupar la vacante"/>
    <s v="587049011 - PABLO IGNACIO MORA PINEDA"/>
    <x v="1"/>
  </r>
  <r>
    <s v="17/03/2026 11:49:48"/>
    <s v="1090413055 - JONATHAN ONEY VELOZA SERRANO"/>
    <x v="2"/>
    <s v="El candidato es seleccionado para ocupar la vacante"/>
    <s v="585263512 - NAUDY DE JESUS CORDERO LINAREZ"/>
    <x v="1"/>
  </r>
  <r>
    <s v="17/03/2026 11:49:48"/>
    <s v="1090413055 - JONATHAN ONEY VELOZA SERRANO"/>
    <x v="2"/>
    <s v="El candidato es seleccionado para ocupar la vacante"/>
    <s v="586308971 - JOSE GREGORIO CONTRERAS MENDEZ"/>
    <x v="1"/>
  </r>
  <r>
    <s v="17/03/2026 11:49:48"/>
    <s v="1090413055 - JONATHAN ONEY VELOZA SERRANO"/>
    <x v="2"/>
    <s v="El candidato es seleccionado para ocupar la vacante"/>
    <s v="584956988 - FRANCISCO RAFAEL DE JESUS REVILLA MARQUEZ"/>
    <x v="1"/>
  </r>
  <r>
    <s v="17/03/2026 11:49:48"/>
    <s v="1090413055 - JONATHAN ONEY VELOZA SERRANO"/>
    <x v="2"/>
    <s v="El candidato es seleccionado para ocupar la vacante"/>
    <s v="58239110 - ALEXIS RAUL SALAZAR LOPEZ"/>
    <x v="1"/>
  </r>
  <r>
    <s v="17/03/2026 11:49:48"/>
    <s v="1090413055 - JONATHAN ONEY VELOZA SERRANO"/>
    <x v="2"/>
    <s v="El candidato es seleccionado para ocupar la vacante"/>
    <s v="585670646 - SAMUEL ROMERO"/>
    <x v="1"/>
  </r>
  <r>
    <s v="19/03/2026 17:07:52"/>
    <s v="1090413055 - JONATHAN ONEY VELOZA SERRANO"/>
    <x v="0"/>
    <s v="El candidato se inscribe en el Agencia Pública de Empleo"/>
    <s v="1127622345 - BARBARA KATIUSKA URBINA QUIROGA"/>
    <x v="1"/>
  </r>
  <r>
    <s v="19/03/2026 17:08:06"/>
    <s v="1090413055 - JONATHAN ONEY VELOZA SERRANO"/>
    <x v="1"/>
    <s v="El candidato registra un interés ocupacional"/>
    <s v="1127622345 - BARBARA KATIUSKA URBINA QUIROGA"/>
    <x v="1"/>
  </r>
  <r>
    <s v="19/03/2026 17:12:30"/>
    <s v="1090413055 - JONATHAN ONEY VELOZA SERRANO"/>
    <x v="0"/>
    <s v="El candidato se inscribe en el Agencia Pública de Empleo"/>
    <s v="37160043 - NINFA DUARTE LOPEZ"/>
    <x v="1"/>
  </r>
  <r>
    <s v="19/03/2026 17:12:46"/>
    <s v="1090413055 - JONATHAN ONEY VELOZA SERRANO"/>
    <x v="1"/>
    <s v="El candidato registra un interés ocupacional"/>
    <s v="37160043 - NINFA DUARTE LOPEZ"/>
    <x v="1"/>
  </r>
  <r>
    <s v="19/03/2026 17:18:17"/>
    <s v="1090413055 - JONATHAN ONEY VELOZA SERRANO"/>
    <x v="0"/>
    <s v="El candidato se inscribe en el Agencia Pública de Empleo"/>
    <s v="1092360152 - FANNER DANEY ESPINOSA RAMIREZ"/>
    <x v="1"/>
  </r>
  <r>
    <s v="19/03/2026 17:18:52"/>
    <s v="1090413055 - JONATHAN ONEY VELOZA SERRANO"/>
    <x v="1"/>
    <s v="El candidato registra un interés ocupacional"/>
    <s v="1092360152 - FANNER DANEY ESPINOSA RAMIREZ"/>
    <x v="1"/>
  </r>
  <r>
    <s v="19/03/2026 17:22:13"/>
    <s v="1090413055 - JONATHAN ONEY VELOZA SERRANO"/>
    <x v="0"/>
    <s v="El candidato se inscribe en el Agencia Pública de Empleo"/>
    <s v="1094244223 - NELSON ENRIQUE VERGARA JAIMES"/>
    <x v="1"/>
  </r>
  <r>
    <s v="19/03/2026 17:22:30"/>
    <s v="1090413055 - JONATHAN ONEY VELOZA SERRANO"/>
    <x v="1"/>
    <s v="El candidato registra un interés ocupacional"/>
    <s v="1094244223 - NELSON ENRIQUE VERGARA JAIMES"/>
    <x v="1"/>
  </r>
  <r>
    <s v="19/03/2026 17:28:45"/>
    <s v="1090413055 - JONATHAN ONEY VELOZA SERRANO"/>
    <x v="0"/>
    <s v="El candidato se inscribe en el Agencia Pública de Empleo"/>
    <s v="1030040091 - DIANA MARÍA ALMANZA LEAL"/>
    <x v="1"/>
  </r>
  <r>
    <s v="19/03/2026 17:29:05"/>
    <s v="1090413055 - JONATHAN ONEY VELOZA SERRANO"/>
    <x v="1"/>
    <s v="El candidato registra un interés ocupacional"/>
    <s v="1030040091 - DIANA MARÍA ALMANZA LEAL"/>
    <x v="1"/>
  </r>
  <r>
    <s v="20/03/2026 09:54:32"/>
    <s v="1090413055 - JONATHAN ONEY VELOZA SERRANO"/>
    <x v="0"/>
    <s v="El candidato se inscribe en el Agencia Pública de Empleo"/>
    <s v="1193055097 - MANUEL JACFREE GUETTE"/>
    <x v="1"/>
  </r>
  <r>
    <s v="20/03/2026 09:54:57"/>
    <s v="1090413055 - JONATHAN ONEY VELOZA SERRANO"/>
    <x v="1"/>
    <s v="El candidato registra un interés ocupacional"/>
    <s v="1193055097 - MANUEL JACFREE GUETTE"/>
    <x v="1"/>
  </r>
  <r>
    <s v="20/03/2026 09:59:02"/>
    <s v="1090413055 - JONATHAN ONEY VELOZA SERRANO"/>
    <x v="0"/>
    <s v="El candidato se inscribe en el Agencia Pública de Empleo"/>
    <s v="585416108 - JUANA DEL CARMEN MARQUEZ CARRERO"/>
    <x v="1"/>
  </r>
  <r>
    <s v="20/03/2026 10:05:25"/>
    <s v="1090413055 - JONATHAN ONEY VELOZA SERRANO"/>
    <x v="1"/>
    <s v="El candidato registra un interés ocupacional"/>
    <s v="585416108 - JUANA DEL CARMEN MARQUEZ CARRERO"/>
    <x v="1"/>
  </r>
  <r>
    <s v="20/03/2026 13:10:19"/>
    <s v="1090413055 - JONATHAN ONEY VELOZA SERRANO"/>
    <x v="0"/>
    <s v="El candidato se inscribe en el Agencia Pública de Empleo"/>
    <s v="88201812 - JORGE ELÍAS RODRIGUEZ RINCON"/>
    <x v="1"/>
  </r>
  <r>
    <s v="20/03/2026 13:10:45"/>
    <s v="1090413055 - JONATHAN ONEY VELOZA SERRANO"/>
    <x v="1"/>
    <s v="El candidato registra un interés ocupacional"/>
    <s v="88201812 - JORGE ELÍAS RODRIGUEZ RINCON"/>
    <x v="1"/>
  </r>
  <r>
    <s v="20/03/2026 13:14:15"/>
    <s v="1090413055 - JONATHAN ONEY VELOZA SERRANO"/>
    <x v="0"/>
    <s v="El candidato se inscribe en el Agencia Pública de Empleo"/>
    <s v="585471085 - ARAÚJO BECERRA"/>
    <x v="1"/>
  </r>
  <r>
    <s v="20/03/2026 13:14:30"/>
    <s v="1090413055 - JONATHAN ONEY VELOZA SERRANO"/>
    <x v="1"/>
    <s v="El candidato registra un interés ocupacional"/>
    <s v="585471085 - ARAÚJO BECERRA"/>
    <x v="1"/>
  </r>
  <r>
    <s v="20/03/2026 13:24:05"/>
    <s v="1090413055 - JONATHAN ONEY VELOZA SERRANO"/>
    <x v="0"/>
    <s v="El candidato se inscribe en el Agencia Pública de Empleo"/>
    <s v="586778405 - OTTMARY DANIELA DECESARE NARANJO"/>
    <x v="1"/>
  </r>
  <r>
    <s v="20/03/2026 13:24:21"/>
    <s v="1090413055 - JONATHAN ONEY VELOZA SERRANO"/>
    <x v="1"/>
    <s v="El candidato registra un interés ocupacional"/>
    <s v="586778405 - OTTMARY DANIELA DECESARE NARANJO"/>
    <x v="1"/>
  </r>
  <r>
    <s v="21/03/2026 07:59:19"/>
    <s v="1090413055 - JONATHAN ONEY VELOZA SERRANO"/>
    <x v="0"/>
    <s v="El candidato se inscribe en el Agencia Pública de Empleo"/>
    <s v="1004857964 - KARLA DANIELA QUINCENO SALAZAR"/>
    <x v="1"/>
  </r>
  <r>
    <s v="21/03/2026 07:59:39"/>
    <s v="1090413055 - JONATHAN ONEY VELOZA SERRANO"/>
    <x v="1"/>
    <s v="El candidato registra un interés ocupacional"/>
    <s v="1004857964 - KARLA DANIELA QUINCENO SALAZAR"/>
    <x v="1"/>
  </r>
  <r>
    <s v="21/03/2026 08:09:32"/>
    <s v="1090413055 - JONATHAN ONEY VELOZA SERRANO"/>
    <x v="0"/>
    <s v="El candidato se inscribe en el Agencia Pública de Empleo"/>
    <s v="1091973058 - RICHARD ALBEIRO MARTINEZ RIOS"/>
    <x v="1"/>
  </r>
  <r>
    <s v="21/03/2026 08:10:08"/>
    <s v="1090413055 - JONATHAN ONEY VELOZA SERRANO"/>
    <x v="1"/>
    <s v="El candidato registra un interés ocupacional"/>
    <s v="1091973058 - RICHARD ALBEIRO MARTINEZ RIOS"/>
    <x v="1"/>
  </r>
  <r>
    <s v="21/03/2026 09:05:56"/>
    <s v="1090413055 - JONATHAN ONEY VELOZA SERRANO"/>
    <x v="0"/>
    <s v="El candidato se inscribe en el Agencia Pública de Empleo"/>
    <s v="1127053676 - GERSON FABIAN DUARTE CALDERON"/>
    <x v="1"/>
  </r>
  <r>
    <s v="21/03/2026 09:06:56"/>
    <s v="1090413055 - JONATHAN ONEY VELOZA SERRANO"/>
    <x v="1"/>
    <s v="El candidato registra un interés ocupacional"/>
    <s v="1127053676 - GERSON FABIAN DUARTE CALDERON"/>
    <x v="1"/>
  </r>
  <r>
    <s v="21/03/2026 09:37:42"/>
    <s v="1090413055 - JONATHAN ONEY VELOZA SERRANO"/>
    <x v="0"/>
    <s v="El candidato se inscribe en el Agencia Pública de Empleo"/>
    <s v="1148709188 - BLANCA YANETH ORTEGA BAUTISTA"/>
    <x v="1"/>
  </r>
  <r>
    <s v="21/03/2026 09:38:08"/>
    <s v="1090413055 - JONATHAN ONEY VELOZA SERRANO"/>
    <x v="1"/>
    <s v="El candidato registra un interés ocupacional"/>
    <s v="1148709188 - BLANCA YANETH ORTEGA BAUTISTA"/>
    <x v="1"/>
  </r>
  <r>
    <s v="21/03/2026 09:44:36"/>
    <s v="1090413055 - JONATHAN ONEY VELOZA SERRANO"/>
    <x v="0"/>
    <s v="El candidato se inscribe en el Agencia Pública de Empleo"/>
    <s v="1094447071 - LAURA LIMEY GARCIA TOCA"/>
    <x v="1"/>
  </r>
  <r>
    <s v="21/03/2026 09:45:09"/>
    <s v="1090413055 - JONATHAN ONEY VELOZA SERRANO"/>
    <x v="1"/>
    <s v="El candidato registra un interés ocupacional"/>
    <s v="1094447071 - LAURA LIMEY GARCIA TOCA"/>
    <x v="1"/>
  </r>
  <r>
    <s v="21/03/2026 09:58:55"/>
    <s v="1090413055 - JONATHAN ONEY VELOZA SERRANO"/>
    <x v="0"/>
    <s v="El candidato se inscribe en el Agencia Pública de Empleo"/>
    <s v="1148963624 - NEIKER JOSÉ MUÑOZ"/>
    <x v="1"/>
  </r>
  <r>
    <s v="21/03/2026 10:02:02"/>
    <s v="1090413055 - JONATHAN ONEY VELOZA SERRANO"/>
    <x v="1"/>
    <s v="El candidato registra un interés ocupacional"/>
    <s v="1148963624 - NEIKER JOSÉ MUÑOZ"/>
    <x v="1"/>
  </r>
  <r>
    <s v="21/03/2026 10:33:43"/>
    <s v="1090413055 - JONATHAN ONEY VELOZA SERRANO"/>
    <x v="0"/>
    <s v="El candidato se inscribe en el Agencia Pública de Empleo"/>
    <s v="1193481446 - JUAN MORA"/>
    <x v="1"/>
  </r>
  <r>
    <s v="21/03/2026 10:34:04"/>
    <s v="1090413055 - JONATHAN ONEY VELOZA SERRANO"/>
    <x v="1"/>
    <s v="El candidato registra un interés ocupacional"/>
    <s v="1193481446 - JUAN MORA"/>
    <x v="1"/>
  </r>
  <r>
    <s v="21/03/2026 10:39:25"/>
    <s v="1090413055 - JONATHAN ONEY VELOZA SERRANO"/>
    <x v="0"/>
    <s v="El candidato se inscribe en el Agencia Pública de Empleo"/>
    <s v="1090460431 - YULITZA KATERIN VILLAMIZAR GALVIZ"/>
    <x v="1"/>
  </r>
  <r>
    <s v="21/03/2026 10:39:42"/>
    <s v="1090413055 - JONATHAN ONEY VELOZA SERRANO"/>
    <x v="1"/>
    <s v="El candidato registra un interés ocupacional"/>
    <s v="1090460431 - YULITZA KATERIN VILLAMIZAR GALVIZ"/>
    <x v="1"/>
  </r>
  <r>
    <s v="23/03/2026 10:44:31"/>
    <s v="1090413055 - JONATHAN ONEY VELOZA SERRANO"/>
    <x v="0"/>
    <s v="El candidato se inscribe en el Agencia Pública de Empleo"/>
    <s v="1004808425 - DIANA KATHERINE RAMIREZ CHAVARRIA"/>
    <x v="1"/>
  </r>
  <r>
    <s v="23/03/2026 10:44:47"/>
    <s v="1090413055 - JONATHAN ONEY VELOZA SERRANO"/>
    <x v="1"/>
    <s v="El candidato registra un interés ocupacional"/>
    <s v="1004808425 - DIANA KATHERINE RAMIREZ CHAVARRIA"/>
    <x v="1"/>
  </r>
  <r>
    <s v="23/03/2026 10:48:17"/>
    <s v="1090413055 - JONATHAN ONEY VELOZA SERRANO"/>
    <x v="0"/>
    <s v="El candidato se inscribe en el Agencia Pública de Empleo"/>
    <s v="1090417086 - FLOR NATALI CONTRERAS REYES"/>
    <x v="1"/>
  </r>
  <r>
    <s v="23/03/2026 10:48:35"/>
    <s v="1090413055 - JONATHAN ONEY VELOZA SERRANO"/>
    <x v="1"/>
    <s v="El candidato registra un interés ocupacional"/>
    <s v="1090417086 - FLOR NATALI CONTRERAS REYES"/>
    <x v="1"/>
  </r>
  <r>
    <s v="23/03/2026 10:52:22"/>
    <s v="1090413055 - JONATHAN ONEY VELOZA SERRANO"/>
    <x v="0"/>
    <s v="El candidato se inscribe en el Agencia Pública de Empleo"/>
    <s v="1090531445 - LEONARDO DELGADO PORRAS"/>
    <x v="1"/>
  </r>
  <r>
    <s v="23/03/2026 10:52:57"/>
    <s v="1090413055 - JONATHAN ONEY VELOZA SERRANO"/>
    <x v="1"/>
    <s v="El candidato registra un interés ocupacional"/>
    <s v="1090531445 - LEONARDO DELGADO PORRAS"/>
    <x v="1"/>
  </r>
  <r>
    <s v="23/03/2026 10:55:49"/>
    <s v="1090413055 - JONATHAN ONEY VELOZA SERRANO"/>
    <x v="0"/>
    <s v="El candidato se inscribe en el Agencia Pública de Empleo"/>
    <s v="1092533846 - JEHYSON DAVID RODRIGUEZ ARAQUE"/>
    <x v="1"/>
  </r>
  <r>
    <s v="23/03/2026 10:56:14"/>
    <s v="1090413055 - JONATHAN ONEY VELOZA SERRANO"/>
    <x v="1"/>
    <s v="El candidato registra un interés ocupacional"/>
    <s v="1092533846 - JEHYSON DAVID RODRIGUEZ ARAQUE"/>
    <x v="1"/>
  </r>
  <r>
    <s v="23/03/2026 11:00:21"/>
    <s v="1090413055 - JONATHAN ONEY VELOZA SERRANO"/>
    <x v="0"/>
    <s v="El candidato se inscribe en el Agencia Pública de Empleo"/>
    <s v="1010963447 - ZHARIT JINETH CIFUENTES MARTINEZ"/>
    <x v="1"/>
  </r>
  <r>
    <s v="23/03/2026 11:00:39"/>
    <s v="1090413055 - JONATHAN ONEY VELOZA SERRANO"/>
    <x v="1"/>
    <s v="El candidato registra un interés ocupacional"/>
    <s v="1010963447 - ZHARIT JINETH CIFUENTES MARTINEZ"/>
    <x v="1"/>
  </r>
  <r>
    <s v="23/03/2026 11:03:35"/>
    <s v="1090413055 - JONATHAN ONEY VELOZA SERRANO"/>
    <x v="0"/>
    <s v="El candidato se inscribe en el Agencia Pública de Empleo"/>
    <s v="13452192 - JUAN MANUEL RONDON"/>
    <x v="1"/>
  </r>
  <r>
    <s v="23/03/2026 11:03:55"/>
    <s v="1090413055 - JONATHAN ONEY VELOZA SERRANO"/>
    <x v="1"/>
    <s v="El candidato registra un interés ocupacional"/>
    <s v="13452192 - JUAN MANUEL RONDON"/>
    <x v="1"/>
  </r>
  <r>
    <s v="23/03/2026 11:06:58"/>
    <s v="1090413055 - JONATHAN ONEY VELOZA SERRANO"/>
    <x v="0"/>
    <s v="El candidato se inscribe en el Agencia Pública de Empleo"/>
    <s v="1090433047 - YURLEY MALDONADO CORAL"/>
    <x v="1"/>
  </r>
  <r>
    <s v="23/03/2026 11:07:17"/>
    <s v="1090413055 - JONATHAN ONEY VELOZA SERRANO"/>
    <x v="1"/>
    <s v="El candidato registra un interés ocupacional"/>
    <s v="1090433047 - YURLEY MALDONADO CORAL"/>
    <x v="1"/>
  </r>
  <r>
    <s v="23/03/2026 11:10:19"/>
    <s v="1090413055 - JONATHAN ONEY VELOZA SERRANO"/>
    <x v="0"/>
    <s v="El candidato se inscribe en el Agencia Pública de Empleo"/>
    <s v="1004811411 - KENW ALEXANDER CUELLAR PEÑALOZA"/>
    <x v="1"/>
  </r>
  <r>
    <s v="23/03/2026 11:10:37"/>
    <s v="1090413055 - JONATHAN ONEY VELOZA SERRANO"/>
    <x v="1"/>
    <s v="El candidato registra un interés ocupacional"/>
    <s v="1004811411 - KENW ALEXANDER CUELLAR PEÑALOZA"/>
    <x v="1"/>
  </r>
  <r>
    <s v="23/03/2026 11:14:00"/>
    <s v="1090413055 - JONATHAN ONEY VELOZA SERRANO"/>
    <x v="0"/>
    <s v="El candidato se inscribe en el Agencia Pública de Empleo"/>
    <s v="1004925813 - JESUS ESTEBAN FUENTES DUARTE"/>
    <x v="1"/>
  </r>
  <r>
    <s v="23/03/2026 11:14:19"/>
    <s v="1090413055 - JONATHAN ONEY VELOZA SERRANO"/>
    <x v="1"/>
    <s v="El candidato registra un interés ocupacional"/>
    <s v="1004925813 - JESUS ESTEBAN FUENTES DUARTE"/>
    <x v="1"/>
  </r>
  <r>
    <s v="23/03/2026 11:17:55"/>
    <s v="1090413055 - JONATHAN ONEY VELOZA SERRANO"/>
    <x v="0"/>
    <s v="El candidato se inscribe en el Agencia Pública de Empleo"/>
    <s v="1004842159 - JESÚS DAVID RICO SANDOVAL"/>
    <x v="1"/>
  </r>
  <r>
    <s v="23/03/2026 11:18:11"/>
    <s v="1090413055 - JONATHAN ONEY VELOZA SERRANO"/>
    <x v="1"/>
    <s v="El candidato registra un interés ocupacional"/>
    <s v="1004842159 - JESÚS DAVID RICO SANDOVAL"/>
    <x v="1"/>
  </r>
  <r>
    <s v="23/03/2026 11:21:48"/>
    <s v="1090413055 - JONATHAN ONEY VELOZA SERRANO"/>
    <x v="0"/>
    <s v="El candidato se inscribe en el Agencia Pública de Empleo"/>
    <s v="586730645 - LUIS GREGORIO LOPEZ SALAZAR"/>
    <x v="1"/>
  </r>
  <r>
    <s v="23/03/2026 11:22:19"/>
    <s v="1090413055 - JONATHAN ONEY VELOZA SERRANO"/>
    <x v="1"/>
    <s v="El candidato registra un interés ocupacional"/>
    <s v="586730645 - LUIS GREGORIO LOPEZ SALAZAR"/>
    <x v="1"/>
  </r>
  <r>
    <s v="23/03/2026 11:40:40"/>
    <s v="1090413055 - JONATHAN ONEY VELOZA SERRANO"/>
    <x v="0"/>
    <s v="El candidato se inscribe en el Agencia Pública de Empleo"/>
    <s v="1003714279 - HENRY DAVID GALVAN HERNANDEZ"/>
    <x v="1"/>
  </r>
  <r>
    <s v="23/03/2026 11:40:55"/>
    <s v="1090413055 - JONATHAN ONEY VELOZA SERRANO"/>
    <x v="1"/>
    <s v="El candidato registra un interés ocupacional"/>
    <s v="1003714279 - HENRY DAVID GALVAN HERNANDEZ"/>
    <x v="1"/>
  </r>
  <r>
    <s v="23/03/2026 11:44:16"/>
    <s v="1090413055 - JONATHAN ONEY VELOZA SERRANO"/>
    <x v="0"/>
    <s v="El candidato se inscribe en el Agencia Pública de Empleo"/>
    <s v="584987706 - ENNI JOSEFINA MATA RIVELO"/>
    <x v="1"/>
  </r>
  <r>
    <s v="23/03/2026 11:44:34"/>
    <s v="1090413055 - JONATHAN ONEY VELOZA SERRANO"/>
    <x v="1"/>
    <s v="El candidato registra un interés ocupacional"/>
    <s v="584987706 - ENNI JOSEFINA MATA RIVELO"/>
    <x v="1"/>
  </r>
  <r>
    <s v="23/03/2026 11:48:35"/>
    <s v="1090413055 - JONATHAN ONEY VELOZA SERRANO"/>
    <x v="0"/>
    <s v="El candidato se inscribe en el Agencia Pública de Empleo"/>
    <s v="587149969 - ADRIÁN GABRIEL AULAR FAJARDO"/>
    <x v="1"/>
  </r>
  <r>
    <s v="23/03/2026 11:48:55"/>
    <s v="1090413055 - JONATHAN ONEY VELOZA SERRANO"/>
    <x v="1"/>
    <s v="El candidato registra un interés ocupacional"/>
    <s v="587149969 - ADRIÁN GABRIEL AULAR FAJARDO"/>
    <x v="1"/>
  </r>
  <r>
    <s v="23/03/2026 12:27:38"/>
    <s v="1090413055 - JONATHAN ONEY VELOZA SERRANO"/>
    <x v="0"/>
    <s v="El candidato se inscribe en el Agencia Pública de Empleo"/>
    <s v="585004855 - MANAURE MANARI CORONEL VARGAS"/>
    <x v="1"/>
  </r>
  <r>
    <s v="23/03/2026 12:28:00"/>
    <s v="1090413055 - JONATHAN ONEY VELOZA SERRANO"/>
    <x v="1"/>
    <s v="El candidato registra un interés ocupacional"/>
    <s v="585004855 - MANAURE MANARI CORONEL VARGAS"/>
    <x v="1"/>
  </r>
  <r>
    <s v="23/03/2026 12:33:03"/>
    <s v="1090413055 - JONATHAN ONEY VELOZA SERRANO"/>
    <x v="0"/>
    <s v="El candidato se inscribe en el Agencia Pública de Empleo"/>
    <s v="586583908 - JACKELINE GONZALES GONZALES"/>
    <x v="1"/>
  </r>
  <r>
    <s v="23/03/2026 12:34:10"/>
    <s v="1090413055 - JONATHAN ONEY VELOZA SERRANO"/>
    <x v="1"/>
    <s v="El candidato registra un interés ocupacional"/>
    <s v="586583908 - JACKELINE GONZALES GONZALES"/>
    <x v="1"/>
  </r>
  <r>
    <s v="23/03/2026 12:36:50"/>
    <s v="1090413055 - JONATHAN ONEY VELOZA SERRANO"/>
    <x v="0"/>
    <s v="El candidato se inscribe en el Agencia Pública de Empleo"/>
    <s v="585035166 - DALISEN ROVINSENY MONSALVE"/>
    <x v="1"/>
  </r>
  <r>
    <s v="23/03/2026 12:37:10"/>
    <s v="1090413055 - JONATHAN ONEY VELOZA SERRANO"/>
    <x v="1"/>
    <s v="El candidato registra un interés ocupacional"/>
    <s v="585035166 - DALISEN ROVINSENY MONSALVE"/>
    <x v="1"/>
  </r>
  <r>
    <s v="23/03/2026 12:40:59"/>
    <s v="1090413055 - JONATHAN ONEY VELOZA SERRANO"/>
    <x v="0"/>
    <s v="El candidato se inscribe en el Agencia Pública de Empleo"/>
    <s v="587171700 - LUZ ANAURI LUGO COGOLLO"/>
    <x v="1"/>
  </r>
  <r>
    <s v="23/03/2026 12:41:17"/>
    <s v="1090413055 - JONATHAN ONEY VELOZA SERRANO"/>
    <x v="1"/>
    <s v="El candidato registra un interés ocupacional"/>
    <s v="587171700 - LUZ ANAURI LUGO COGOLLO"/>
    <x v="1"/>
  </r>
  <r>
    <s v="23/03/2026 12:45:28"/>
    <s v="1090413055 - JONATHAN ONEY VELOZA SERRANO"/>
    <x v="0"/>
    <s v="El candidato se inscribe en el Agencia Pública de Empleo"/>
    <s v="582637502 - YELIMAR DEL VALLE MONTENEGRO PEPPER"/>
    <x v="1"/>
  </r>
  <r>
    <s v="23/03/2026 12:45:48"/>
    <s v="1090413055 - JONATHAN ONEY VELOZA SERRANO"/>
    <x v="1"/>
    <s v="El candidato registra un interés ocupacional"/>
    <s v="582637502 - YELIMAR DEL VALLE MONTENEGRO PEPPER"/>
    <x v="1"/>
  </r>
  <r>
    <s v="23/03/2026 12:50:39"/>
    <s v="1090413055 - JONATHAN ONEY VELOZA SERRANO"/>
    <x v="0"/>
    <s v="El candidato se inscribe en el Agencia Pública de Empleo"/>
    <s v="586228187 - SHAKIRA LOPEZ PEREZ"/>
    <x v="1"/>
  </r>
  <r>
    <s v="23/03/2026 12:51:11"/>
    <s v="1090413055 - JONATHAN ONEY VELOZA SERRANO"/>
    <x v="1"/>
    <s v="El candidato registra un interés ocupacional"/>
    <s v="586228187 - SHAKIRA LOPEZ PEREZ"/>
    <x v="1"/>
  </r>
  <r>
    <s v="23/03/2026 12:57:12"/>
    <s v="1090413055 - JONATHAN ONEY VELOZA SERRANO"/>
    <x v="0"/>
    <s v="El candidato se inscribe en el Agencia Pública de Empleo"/>
    <s v="585317309 - DELBRE DE JESÚS GUTIERREZ DURAN"/>
    <x v="1"/>
  </r>
  <r>
    <s v="23/03/2026 12:57:29"/>
    <s v="1090413055 - JONATHAN ONEY VELOZA SERRANO"/>
    <x v="1"/>
    <s v="El candidato registra un interés ocupacional"/>
    <s v="585317309 - DELBRE DE JESÚS GUTIERREZ DURAN"/>
    <x v="1"/>
  </r>
  <r>
    <s v="23/03/2026 13:09:26"/>
    <s v="1090413055 - JONATHAN ONEY VELOZA SERRANO"/>
    <x v="0"/>
    <s v="El candidato se inscribe en el Agencia Pública de Empleo"/>
    <s v="58933262 - HUMBERTO JOSÉ APONTE GONZALES"/>
    <x v="1"/>
  </r>
  <r>
    <s v="23/03/2026 13:09:52"/>
    <s v="1090413055 - JONATHAN ONEY VELOZA SERRANO"/>
    <x v="1"/>
    <s v="El candidato registra un interés ocupacional"/>
    <s v="58933262 - HUMBERTO JOSÉ APONTE GONZALES"/>
    <x v="1"/>
  </r>
  <r>
    <s v="23/03/2026 13:15:07"/>
    <s v="1090413055 - JONATHAN ONEY VELOZA SERRANO"/>
    <x v="0"/>
    <s v="El candidato se inscribe en el Agencia Pública de Empleo"/>
    <s v="583528617 - MIRIAM ZULAY PINEDA MEDINA"/>
    <x v="1"/>
  </r>
  <r>
    <s v="23/03/2026 13:15:30"/>
    <s v="1090413055 - JONATHAN ONEY VELOZA SERRANO"/>
    <x v="1"/>
    <s v="El candidato registra un interés ocupacional"/>
    <s v="583528617 - MIRIAM ZULAY PINEDA MEDINA"/>
    <x v="1"/>
  </r>
  <r>
    <s v="23/03/2026 13:18:49"/>
    <s v="1090413055 - JONATHAN ONEY VELOZA SERRANO"/>
    <x v="0"/>
    <s v="El candidato se inscribe en el Agencia Pública de Empleo"/>
    <s v="581263408 - DAYANA YOSELIN TORRES LUGO"/>
    <x v="1"/>
  </r>
  <r>
    <s v="23/03/2026 13:19:06"/>
    <s v="1090413055 - JONATHAN ONEY VELOZA SERRANO"/>
    <x v="1"/>
    <s v="El candidato registra un interés ocupacional"/>
    <s v="581263408 - DAYANA YOSELIN TORRES LUGO"/>
    <x v="1"/>
  </r>
  <r>
    <s v="23/03/2026 13:23:16"/>
    <s v="1090413055 - JONATHAN ONEY VELOZA SERRANO"/>
    <x v="0"/>
    <s v="El candidato se inscribe en el Agencia Pública de Empleo"/>
    <s v="586046018 - YORDIS ALEJANDRO TORRES"/>
    <x v="1"/>
  </r>
  <r>
    <s v="23/03/2026 13:23:38"/>
    <s v="1090413055 - JONATHAN ONEY VELOZA SERRANO"/>
    <x v="1"/>
    <s v="El candidato registra un interés ocupacional"/>
    <s v="586046018 - YORDIS ALEJANDRO TORRES"/>
    <x v="1"/>
  </r>
  <r>
    <s v="23/03/2026 13:31:11"/>
    <s v="1090413055 - JONATHAN ONEY VELOZA SERRANO"/>
    <x v="0"/>
    <s v="El candidato se inscribe en el Agencia Pública de Empleo"/>
    <s v="1092254168 - KELLY YOHANA URIBE MONSALVE"/>
    <x v="1"/>
  </r>
  <r>
    <s v="23/03/2026 13:31:31"/>
    <s v="1090413055 - JONATHAN ONEY VELOZA SERRANO"/>
    <x v="1"/>
    <s v="El candidato registra un interés ocupacional"/>
    <s v="1092254168 - KELLY YOHANA URIBE MONSALVE"/>
    <x v="1"/>
  </r>
  <r>
    <s v="23/03/2026 14:06:44"/>
    <s v="1090413055 - JONATHAN ONEY VELOZA SERRANO"/>
    <x v="2"/>
    <s v="El candidato es seleccionado para ocupar la vacante"/>
    <s v="581235335 - LUIS RAFAEL ANTON RANGEL"/>
    <x v="1"/>
  </r>
  <r>
    <s v="23/03/2026 14:06:44"/>
    <s v="1090413055 - JONATHAN ONEY VELOZA SERRANO"/>
    <x v="2"/>
    <s v="El candidato es seleccionado para ocupar la vacante"/>
    <s v="586866512 - JOSE IGNACIO VELASCO SALAS"/>
    <x v="1"/>
  </r>
  <r>
    <s v="23/03/2026 14:06:44"/>
    <s v="1090413055 - JONATHAN ONEY VELOZA SERRANO"/>
    <x v="2"/>
    <s v="El candidato es seleccionado para ocupar la vacante"/>
    <s v="586948846 - KLEIVER JESUS RAMIREZ AGUILAR"/>
    <x v="1"/>
  </r>
  <r>
    <s v="23/03/2026 14:06:44"/>
    <s v="1090413055 - JONATHAN ONEY VELOZA SERRANO"/>
    <x v="2"/>
    <s v="El candidato es seleccionado para ocupar la vacante"/>
    <s v="586594571 - JEFERSON JESUS VIVAS ROCHE"/>
    <x v="1"/>
  </r>
  <r>
    <s v="23/03/2026 14:06:44"/>
    <s v="1090413055 - JONATHAN ONEY VELOZA SERRANO"/>
    <x v="2"/>
    <s v="El candidato es seleccionado para ocupar la vacante"/>
    <s v="585818624 - FRANDI JOSUE FUENMAYOR ARAQUE"/>
    <x v="1"/>
  </r>
  <r>
    <s v="23/03/2026 14:57:25"/>
    <s v="1090413055 - JONATHAN ONEY VELOZA SERRANO"/>
    <x v="2"/>
    <s v="El candidato es seleccionado para ocupar la vacante"/>
    <s v="585027962 - ANGEL SANTIAGO TOLOSA MIRANDA"/>
    <x v="1"/>
  </r>
  <r>
    <s v="23/03/2026 14:57:25"/>
    <s v="1090413055 - JONATHAN ONEY VELOZA SERRANO"/>
    <x v="2"/>
    <s v="El candidato es seleccionado para ocupar la vacante"/>
    <s v="585174040 - JOSE LEONARDO CARDENAS SANTOS"/>
    <x v="1"/>
  </r>
  <r>
    <s v="23/03/2026 14:57:25"/>
    <s v="1090413055 - JONATHAN ONEY VELOZA SERRANO"/>
    <x v="2"/>
    <s v="El candidato es seleccionado para ocupar la vacante"/>
    <s v="585505172 - ANTONY HUSSEIN BARILLAS VELAZQUEZ"/>
    <x v="1"/>
  </r>
  <r>
    <s v="23/03/2026 14:57:25"/>
    <s v="1090413055 - JONATHAN ONEY VELOZA SERRANO"/>
    <x v="2"/>
    <s v="El candidato es seleccionado para ocupar la vacante"/>
    <s v="586180835 - JESUS MANUEL VELASQUEZ"/>
    <x v="1"/>
  </r>
  <r>
    <s v="23/03/2026 14:57:25"/>
    <s v="1090413055 - JONATHAN ONEY VELOZA SERRANO"/>
    <x v="2"/>
    <s v="El candidato es seleccionado para ocupar la vacante"/>
    <s v="587103123 - JOSE ANTONIO BELMONTE"/>
    <x v="1"/>
  </r>
  <r>
    <s v="25/03/2026 09:07:43"/>
    <s v="1090413055 - JONATHAN ONEY VELOZA SERRANO"/>
    <x v="0"/>
    <s v="El candidato se inscribe en el Agencia Pública de Empleo"/>
    <s v="1093799344 - SANDRA PATRICA CANO SUAREZ"/>
    <x v="1"/>
  </r>
  <r>
    <s v="25/03/2026 09:09:43"/>
    <s v="1090413055 - JONATHAN ONEY VELOZA SERRANO"/>
    <x v="1"/>
    <s v="El candidato registra un interés ocupacional"/>
    <s v="1093799344 - SANDRA PATRICA CANO SUAREZ"/>
    <x v="1"/>
  </r>
  <r>
    <s v="01/04/2026 14:42:31"/>
    <s v="1090413055 - JONATHAN ONEY VELOZA SERRANO"/>
    <x v="2"/>
    <s v="El candidato es seleccionado para ocupar la vacante"/>
    <s v="1098816049 - CARLOS JULIANY PINTO ORTIZ"/>
    <x v="2"/>
  </r>
  <r>
    <s v="01/04/2026 14:42:31"/>
    <s v="1090413055 - JONATHAN ONEY VELOZA SERRANO"/>
    <x v="2"/>
    <s v="El candidato es seleccionado para ocupar la vacante"/>
    <s v="13276790 - JESÚS LEONARDO VILLABONA"/>
    <x v="2"/>
  </r>
  <r>
    <s v="01/04/2026 14:42:31"/>
    <s v="1090413055 - JONATHAN ONEY VELOZA SERRANO"/>
    <x v="2"/>
    <s v="El candidato es seleccionado para ocupar la vacante"/>
    <s v="1090426641 - JEFERSON ARLEY OVALLOS SAAVEDRA"/>
    <x v="2"/>
  </r>
  <r>
    <s v="01/04/2026 14:42:31"/>
    <s v="1090413055 - JONATHAN ONEY VELOZA SERRANO"/>
    <x v="2"/>
    <s v="El candidato es seleccionado para ocupar la vacante"/>
    <s v="1091972533 - CARLOS HUMBERTO FERREIRA NUÑEZ"/>
    <x v="2"/>
  </r>
  <r>
    <s v="01/04/2026 14:42:31"/>
    <s v="1090413055 - JONATHAN ONEY VELOZA SERRANO"/>
    <x v="2"/>
    <s v="El candidato es seleccionado para ocupar la vacante"/>
    <s v="1007930099 - EDGAR ALEXIS PEREZ BARBOSA"/>
    <x v="2"/>
  </r>
  <r>
    <s v="01/04/2026 14:42:31"/>
    <s v="1090413055 - JONATHAN ONEY VELOZA SERRANO"/>
    <x v="2"/>
    <s v="El candidato es seleccionado para ocupar la vacante"/>
    <s v="1093592535 - CRISTIAN ARBEY LOPEZ SERRANO"/>
    <x v="2"/>
  </r>
  <r>
    <s v="01/04/2026 14:42:31"/>
    <s v="1090413055 - JONATHAN ONEY VELOZA SERRANO"/>
    <x v="2"/>
    <s v="El candidato es seleccionado para ocupar la vacante"/>
    <s v="1098664436 - ALAN CASTAÑEDA SALDAÑA"/>
    <x v="2"/>
  </r>
  <r>
    <s v="01/04/2026 14:42:31"/>
    <s v="1090413055 - JONATHAN ONEY VELOZA SERRANO"/>
    <x v="2"/>
    <s v="El candidato es seleccionado para ocupar la vacante"/>
    <s v="80150103 - GAVINO GARCIA PINZON"/>
    <x v="2"/>
  </r>
  <r>
    <s v="01/04/2026 14:42:31"/>
    <s v="1090413055 - JONATHAN ONEY VELOZA SERRANO"/>
    <x v="2"/>
    <s v="El candidato es seleccionado para ocupar la vacante"/>
    <s v="1048992351 - EULER YEFREI QUINTERO COSME"/>
    <x v="2"/>
  </r>
  <r>
    <s v="01/04/2026 14:42:31"/>
    <s v="1090413055 - JONATHAN ONEY VELOZA SERRANO"/>
    <x v="2"/>
    <s v="El candidato es seleccionado para ocupar la vacante"/>
    <s v="1093755365 - ENRIQUE BUITRAGO RODRIGUEZ"/>
    <x v="2"/>
  </r>
  <r>
    <s v="01/04/2026 14:42:31"/>
    <s v="1090413055 - JONATHAN ONEY VELOZA SERRANO"/>
    <x v="2"/>
    <s v="El candidato es seleccionado para ocupar la vacante"/>
    <s v="1004810422 - CRISTIAN NORBERTO RUBIO JARAMILLO"/>
    <x v="2"/>
  </r>
  <r>
    <s v="01/04/2026 14:42:31"/>
    <s v="1090413055 - JONATHAN ONEY VELOZA SERRANO"/>
    <x v="2"/>
    <s v="El candidato es seleccionado para ocupar la vacante"/>
    <s v="1091354794 - DEIVER ANDRES RIOS CHINCHILLA"/>
    <x v="2"/>
  </r>
  <r>
    <s v="01/04/2026 14:42:31"/>
    <s v="1090413055 - JONATHAN ONEY VELOZA SERRANO"/>
    <x v="2"/>
    <s v="El candidato es seleccionado para ocupar la vacante"/>
    <s v="1144031281 - CRISTIAN DAVID QUIJANO VILLAMIL"/>
    <x v="2"/>
  </r>
  <r>
    <s v="01/04/2026 14:42:31"/>
    <s v="1090413055 - JONATHAN ONEY VELOZA SERRANO"/>
    <x v="2"/>
    <s v="El candidato es seleccionado para ocupar la vacante"/>
    <s v="1005011611 - JESUS DAVID MORA MENDOZA"/>
    <x v="2"/>
  </r>
  <r>
    <s v="01/04/2026 14:42:31"/>
    <s v="1090413055 - JONATHAN ONEY VELOZA SERRANO"/>
    <x v="2"/>
    <s v="El candidato es seleccionado para ocupar la vacante"/>
    <s v="1002250066 - JESÚS DANIEL CRUZ JAIMES"/>
    <x v="2"/>
  </r>
  <r>
    <s v="01/04/2026 14:42:31"/>
    <s v="1090413055 - JONATHAN ONEY VELOZA SERRANO"/>
    <x v="2"/>
    <s v="El candidato es seleccionado para ocupar la vacante"/>
    <s v="1090499659 - JAIRO ALEJANDRO LOZANO CARRASCAL"/>
    <x v="2"/>
  </r>
  <r>
    <s v="01/04/2026 14:42:31"/>
    <s v="1090413055 - JONATHAN ONEY VELOZA SERRANO"/>
    <x v="2"/>
    <s v="El candidato es seleccionado para ocupar la vacante"/>
    <s v="1004998353 - DIEGO ANDRES CEBALLOS MENDOZA"/>
    <x v="2"/>
  </r>
  <r>
    <s v="01/04/2026 14:42:31"/>
    <s v="1090413055 - JONATHAN ONEY VELOZA SERRANO"/>
    <x v="2"/>
    <s v="El candidato es seleccionado para ocupar la vacante"/>
    <s v="1090370155 - DARWIN STEVE PEÑALOZA OROZCO"/>
    <x v="2"/>
  </r>
  <r>
    <s v="01/04/2026 14:42:31"/>
    <s v="1090413055 - JONATHAN ONEY VELOZA SERRANO"/>
    <x v="2"/>
    <s v="El candidato es seleccionado para ocupar la vacante"/>
    <s v="1004922309 - JEFFERSON ORLANDO SANDOVAL HERNANDEZ"/>
    <x v="2"/>
  </r>
  <r>
    <s v="01/04/2026 14:42:31"/>
    <s v="1090413055 - JONATHAN ONEY VELOZA SERRANO"/>
    <x v="2"/>
    <s v="El candidato es seleccionado para ocupar la vacante"/>
    <s v="1378249 - JACKSON JOSE RANGEL CORDOBA"/>
    <x v="2"/>
  </r>
  <r>
    <s v="01/04/2026 14:42:31"/>
    <s v="1090413055 - JONATHAN ONEY VELOZA SERRANO"/>
    <x v="2"/>
    <s v="El candidato es seleccionado para ocupar la vacante"/>
    <s v="1090407226 - ELIO CESAR LEON SANCHEZ"/>
    <x v="2"/>
  </r>
  <r>
    <s v="01/04/2026 14:42:31"/>
    <s v="1090413055 - JONATHAN ONEY VELOZA SERRANO"/>
    <x v="2"/>
    <s v="El candidato es seleccionado para ocupar la vacante"/>
    <s v="1090454901 - JHONAR ALEIDER LINDARTE SILVA"/>
    <x v="2"/>
  </r>
  <r>
    <s v="01/04/2026 14:42:31"/>
    <s v="1090413055 - JONATHAN ONEY VELOZA SERRANO"/>
    <x v="2"/>
    <s v="El candidato es seleccionado para ocupar la vacante"/>
    <s v="1093292289 - JOHAN SEBASTIÁN ORTEGA VACA"/>
    <x v="2"/>
  </r>
  <r>
    <s v="01/04/2026 14:42:31"/>
    <s v="1090413055 - JONATHAN ONEY VELOZA SERRANO"/>
    <x v="2"/>
    <s v="El candidato es seleccionado para ocupar la vacante"/>
    <s v="1192781364 - JHON FREDDY TORRADO ACOSTA"/>
    <x v="2"/>
  </r>
  <r>
    <s v="01/04/2026 14:42:31"/>
    <s v="1090413055 - JONATHAN ONEY VELOZA SERRANO"/>
    <x v="2"/>
    <s v="El candidato es seleccionado para ocupar la vacante"/>
    <s v="1004921453 - JEAN CARLOS MENDOZA HIGUERA"/>
    <x v="2"/>
  </r>
  <r>
    <s v="01/04/2026 14:42:31"/>
    <s v="1090413055 - JONATHAN ONEY VELOZA SERRANO"/>
    <x v="2"/>
    <s v="El candidato es seleccionado para ocupar la vacante"/>
    <s v="1004811463 - JHON EMER VARGAS GARCIA"/>
    <x v="2"/>
  </r>
  <r>
    <s v="01/04/2026 14:42:31"/>
    <s v="1090413055 - JONATHAN ONEY VELOZA SERRANO"/>
    <x v="2"/>
    <s v="El candidato es seleccionado para ocupar la vacante"/>
    <s v="1091964190 - JHAIR STIVEN CONTRERAS MORA"/>
    <x v="2"/>
  </r>
  <r>
    <s v="01/04/2026 14:42:31"/>
    <s v="1090413055 - JONATHAN ONEY VELOZA SERRANO"/>
    <x v="2"/>
    <s v="El candidato es seleccionado para ocupar la vacante"/>
    <s v="1090493372 - DIEGO ARMANDO PEREZ MURILLO"/>
    <x v="2"/>
  </r>
  <r>
    <s v="01/04/2026 14:42:31"/>
    <s v="1090413055 - JONATHAN ONEY VELOZA SERRANO"/>
    <x v="2"/>
    <s v="El candidato es seleccionado para ocupar la vacante"/>
    <s v="1092529579 - DEIVER STIVEN PULGAR MONTOYA"/>
    <x v="2"/>
  </r>
  <r>
    <s v="01/04/2026 14:42:31"/>
    <s v="1090413055 - JONATHAN ONEY VELOZA SERRANO"/>
    <x v="2"/>
    <s v="El candidato es seleccionado para ocupar la vacante"/>
    <s v="1127921918 - HARRISON RENE CONTRERAS MENDOZA"/>
    <x v="2"/>
  </r>
  <r>
    <s v="01/04/2026 14:42:31"/>
    <s v="1090413055 - JONATHAN ONEY VELOZA SERRANO"/>
    <x v="2"/>
    <s v="El candidato no es seleccionado para ocupar la vacante"/>
    <s v="1091389913 - JOHAN ZURISADAY DUARTE FUENTES"/>
    <x v="2"/>
  </r>
  <r>
    <s v="01/04/2026 14:42:31"/>
    <s v="1090413055 - JONATHAN ONEY VELOZA SERRANO"/>
    <x v="2"/>
    <s v="El candidato no es seleccionado para ocupar la vacante"/>
    <s v="1090430954 - ARLINSON FINO GARCIA"/>
    <x v="2"/>
  </r>
  <r>
    <s v="01/04/2026 14:42:31"/>
    <s v="1090413055 - JONATHAN ONEY VELOZA SERRANO"/>
    <x v="2"/>
    <s v="El candidato no es seleccionado para ocupar la vacante"/>
    <s v="1090426449 - JUAN DAVID MONROY RODRIGUEZ"/>
    <x v="2"/>
  </r>
  <r>
    <s v="01/04/2026 14:42:31"/>
    <s v="1090413055 - JONATHAN ONEY VELOZA SERRANO"/>
    <x v="2"/>
    <s v="El candidato no es seleccionado para ocupar la vacante"/>
    <s v="88272302 - ALEXANDER SUAREZ VALDERRAMA"/>
    <x v="2"/>
  </r>
  <r>
    <s v="01/04/2026 14:42:31"/>
    <s v="1090413055 - JONATHAN ONEY VELOZA SERRANO"/>
    <x v="2"/>
    <s v="El candidato no es seleccionado para ocupar la vacante"/>
    <s v="1044608607 - JAYDER LUIS MONROY BORJA"/>
    <x v="2"/>
  </r>
  <r>
    <s v="01/04/2026 14:42:31"/>
    <s v="1090413055 - JONATHAN ONEY VELOZA SERRANO"/>
    <x v="2"/>
    <s v="El candidato no es seleccionado para ocupar la vacante"/>
    <s v="1093785905 - INGRID YANETH CASADIEGOS BERNA"/>
    <x v="2"/>
  </r>
  <r>
    <s v="01/04/2026 14:42:31"/>
    <s v="1090413055 - JONATHAN ONEY VELOZA SERRANO"/>
    <x v="2"/>
    <s v="El candidato no es seleccionado para ocupar la vacante"/>
    <s v="13279980 - OMAR ANTONIO MELGAREJO SERRANO"/>
    <x v="2"/>
  </r>
  <r>
    <s v="01/04/2026 14:42:31"/>
    <s v="1090413055 - JONATHAN ONEY VELOZA SERRANO"/>
    <x v="2"/>
    <s v="El candidato no es seleccionado para ocupar la vacante"/>
    <s v="1005039484 - YENNY ROCIO LLANES ROJAS"/>
    <x v="2"/>
  </r>
  <r>
    <s v="01/04/2026 14:42:31"/>
    <s v="1090413055 - JONATHAN ONEY VELOZA SERRANO"/>
    <x v="2"/>
    <s v="El candidato no es seleccionado para ocupar la vacante"/>
    <s v="1090391732 - SIRLIANA DAMARIS CONTRERAZ GUERRERO"/>
    <x v="2"/>
  </r>
  <r>
    <s v="01/04/2026 14:42:31"/>
    <s v="1090413055 - JONATHAN ONEY VELOZA SERRANO"/>
    <x v="2"/>
    <s v="El candidato no es seleccionado para ocupar la vacante"/>
    <s v="1094220361 - KEVIN LEONARDO UMAÑA SIERRA"/>
    <x v="2"/>
  </r>
  <r>
    <s v="01/04/2026 14:42:31"/>
    <s v="1090413055 - JONATHAN ONEY VELOZA SERRANO"/>
    <x v="2"/>
    <s v="El candidato no es seleccionado para ocupar la vacante"/>
    <s v="1193142893 - ADRIAN SEBASTIAN ARCINIEGAS NAVARRO"/>
    <x v="2"/>
  </r>
  <r>
    <s v="01/04/2026 14:42:31"/>
    <s v="1090413055 - JONATHAN ONEY VELOZA SERRANO"/>
    <x v="2"/>
    <s v="El candidato no es seleccionado para ocupar la vacante"/>
    <s v="1092526027 - YANDEL ENRRIQUE PEÑALOZA VICUÑA"/>
    <x v="2"/>
  </r>
  <r>
    <s v="01/04/2026 14:42:31"/>
    <s v="1090413055 - JONATHAN ONEY VELOZA SERRANO"/>
    <x v="2"/>
    <s v="El candidato no es seleccionado para ocupar la vacante"/>
    <s v="1090454942 - JHONATAN FERNANDO PENA RESTREPO"/>
    <x v="2"/>
  </r>
  <r>
    <s v="01/04/2026 14:42:31"/>
    <s v="1090413055 - JONATHAN ONEY VELOZA SERRANO"/>
    <x v="2"/>
    <s v="El candidato no es seleccionado para ocupar la vacante"/>
    <s v="1093589171 - JASON STEVEN RAMIREZ LUNA"/>
    <x v="2"/>
  </r>
  <r>
    <s v="01/04/2026 14:42:31"/>
    <s v="1090413055 - JONATHAN ONEY VELOZA SERRANO"/>
    <x v="2"/>
    <s v="El candidato no es seleccionado para ocupar la vacante"/>
    <s v="1005039428 - JOSE LUIS PIMIENTO QUINTANA"/>
    <x v="2"/>
  </r>
  <r>
    <s v="01/04/2026 14:42:31"/>
    <s v="1090413055 - JONATHAN ONEY VELOZA SERRANO"/>
    <x v="2"/>
    <s v="El candidato no es seleccionado para ocupar la vacante"/>
    <s v="1090368411 - JOSE DAVID GRANADOS OMAÑA"/>
    <x v="2"/>
  </r>
  <r>
    <s v="01/04/2026 14:42:31"/>
    <s v="1090413055 - JONATHAN ONEY VELOZA SERRANO"/>
    <x v="2"/>
    <s v="El candidato no es seleccionado para ocupar la vacante"/>
    <s v="1090424620 - DAYAN GARCIA GALVIZ"/>
    <x v="2"/>
  </r>
  <r>
    <s v="01/04/2026 14:42:31"/>
    <s v="1090413055 - JONATHAN ONEY VELOZA SERRANO"/>
    <x v="2"/>
    <s v="El candidato no es seleccionado para ocupar la vacante"/>
    <s v="1090482240 - CESAR AUGUSTO PANQUEVA ACERO"/>
    <x v="2"/>
  </r>
  <r>
    <s v="01/04/2026 14:42:31"/>
    <s v="1090413055 - JONATHAN ONEY VELOZA SERRANO"/>
    <x v="2"/>
    <s v="El candidato no es seleccionado para ocupar la vacante"/>
    <s v="1090507313 - REYNALDO SANDOVAL MORENO"/>
    <x v="2"/>
  </r>
  <r>
    <s v="01/04/2026 14:42:31"/>
    <s v="1090413055 - JONATHAN ONEY VELOZA SERRANO"/>
    <x v="2"/>
    <s v="El candidato no es seleccionado para ocupar la vacante"/>
    <s v="1090464812 - WILMER DUARTE VILLAMIZAR"/>
    <x v="2"/>
  </r>
  <r>
    <s v="01/04/2026 14:42:31"/>
    <s v="1090413055 - JONATHAN ONEY VELOZA SERRANO"/>
    <x v="2"/>
    <s v="El candidato no es seleccionado para ocupar la vacante"/>
    <s v="1090395478 - JEAN CARLOS DURAN RODRIGUES"/>
    <x v="2"/>
  </r>
  <r>
    <s v="01/04/2026 14:42:31"/>
    <s v="1090413055 - JONATHAN ONEY VELOZA SERRANO"/>
    <x v="2"/>
    <s v="El candidato no es seleccionado para ocupar la vacante"/>
    <s v="1004923289 - YORDY STIDUAR BASTIDAS CAÑAS"/>
    <x v="2"/>
  </r>
  <r>
    <s v="01/04/2026 14:42:31"/>
    <s v="1090413055 - JONATHAN ONEY VELOZA SERRANO"/>
    <x v="2"/>
    <s v="El candidato no es seleccionado para ocupar la vacante"/>
    <s v="88247197 - MARLON GIOVANNY TARAZONA ACEVEDO"/>
    <x v="2"/>
  </r>
  <r>
    <s v="01/04/2026 14:42:31"/>
    <s v="1090413055 - JONATHAN ONEY VELOZA SERRANO"/>
    <x v="2"/>
    <s v="El candidato no es seleccionado para ocupar la vacante"/>
    <s v="1090436258 - JHOLMAN ARLEX MORANTES JAIMES"/>
    <x v="2"/>
  </r>
  <r>
    <s v="01/04/2026 14:42:31"/>
    <s v="1090413055 - JONATHAN ONEY VELOZA SERRANO"/>
    <x v="2"/>
    <s v="El candidato no es seleccionado para ocupar la vacante"/>
    <s v="1090413054 - YURLEY MONSALVE SOTO"/>
    <x v="2"/>
  </r>
  <r>
    <s v="01/04/2026 14:42:31"/>
    <s v="1090413055 - JONATHAN ONEY VELOZA SERRANO"/>
    <x v="2"/>
    <s v="El candidato no es seleccionado para ocupar la vacante"/>
    <s v="88224147 - FRANCO IDINAEL BELTRAN"/>
    <x v="2"/>
  </r>
  <r>
    <s v="01/04/2026 14:42:31"/>
    <s v="1090413055 - JONATHAN ONEY VELOZA SERRANO"/>
    <x v="2"/>
    <s v="El candidato no es seleccionado para ocupar la vacante"/>
    <s v="1006502952 - DUVAN ARVEY BEDOYA VERA"/>
    <x v="2"/>
  </r>
  <r>
    <s v="01/04/2026 14:42:31"/>
    <s v="1090413055 - JONATHAN ONEY VELOZA SERRANO"/>
    <x v="2"/>
    <s v="El candidato no es seleccionado para ocupar la vacante"/>
    <s v="1026261108 - MARCO CLUVER LEGUIZAMO ALVAREZ"/>
    <x v="2"/>
  </r>
  <r>
    <s v="01/04/2026 14:42:31"/>
    <s v="1090413055 - JONATHAN ONEY VELOZA SERRANO"/>
    <x v="2"/>
    <s v="El candidato no es seleccionado para ocupar la vacante"/>
    <s v="1010145868 - GEAN CARLOS ROCHA ROCHA"/>
    <x v="2"/>
  </r>
  <r>
    <s v="01/04/2026 14:42:31"/>
    <s v="1090413055 - JONATHAN ONEY VELOZA SERRANO"/>
    <x v="2"/>
    <s v="El candidato no es seleccionado para ocupar la vacante"/>
    <s v="1090366661 - NIXON ALEXANDER ORTEGA VIVAS"/>
    <x v="2"/>
  </r>
  <r>
    <s v="01/04/2026 14:42:31"/>
    <s v="1090413055 - JONATHAN ONEY VELOZA SERRANO"/>
    <x v="2"/>
    <s v="El candidato no es seleccionado para ocupar la vacante"/>
    <s v="17288245 - JOSE ALEJANDRO BEDOYA DIAZ"/>
    <x v="2"/>
  </r>
  <r>
    <s v="01/04/2026 14:42:31"/>
    <s v="1090413055 - JONATHAN ONEY VELOZA SERRANO"/>
    <x v="2"/>
    <s v="El candidato no es seleccionado para ocupar la vacante"/>
    <s v="1004967205 - YURY DAYANNA AYALA BAYONA"/>
    <x v="2"/>
  </r>
  <r>
    <s v="01/04/2026 14:42:31"/>
    <s v="1090413055 - JONATHAN ONEY VELOZA SERRANO"/>
    <x v="2"/>
    <s v="El candidato no es seleccionado para ocupar la vacante"/>
    <s v="1004922789 - YOSSER JULIÁN LEAL MENESES"/>
    <x v="2"/>
  </r>
  <r>
    <s v="01/04/2026 14:42:31"/>
    <s v="1090413055 - JONATHAN ONEY VELOZA SERRANO"/>
    <x v="2"/>
    <s v="El candidato no es seleccionado para ocupar la vacante"/>
    <s v="1192749406 - ANDRES JULIAN MONTOYA CAMARGO"/>
    <x v="2"/>
  </r>
  <r>
    <s v="01/04/2026 14:42:31"/>
    <s v="1090413055 - JONATHAN ONEY VELOZA SERRANO"/>
    <x v="2"/>
    <s v="El candidato no es seleccionado para ocupar la vacante"/>
    <s v="1093800013 - JENNIFER LIZET ROJAS LEÓN"/>
    <x v="2"/>
  </r>
  <r>
    <s v="01/04/2026 14:42:31"/>
    <s v="1090413055 - JONATHAN ONEY VELOZA SERRANO"/>
    <x v="2"/>
    <s v="El candidato no es seleccionado para ocupar la vacante"/>
    <s v="88218967 - ALEJANDRO GOMEZ NIETO"/>
    <x v="2"/>
  </r>
  <r>
    <s v="01/04/2026 14:42:31"/>
    <s v="1090413055 - JONATHAN ONEY VELOZA SERRANO"/>
    <x v="2"/>
    <s v="El candidato no es seleccionado para ocupar la vacante"/>
    <s v="1093750038 - JORGE GEOVANNI SEPULVEDA PARADA"/>
    <x v="2"/>
  </r>
  <r>
    <s v="01/04/2026 14:42:31"/>
    <s v="1090413055 - JONATHAN ONEY VELOZA SERRANO"/>
    <x v="2"/>
    <s v="El candidato no es seleccionado para ocupar la vacante"/>
    <s v="5937674 - SEBASTIAN GABRIEL CRESPO MORALES"/>
    <x v="2"/>
  </r>
  <r>
    <s v="01/04/2026 14:42:31"/>
    <s v="1090413055 - JONATHAN ONEY VELOZA SERRANO"/>
    <x v="2"/>
    <s v="El candidato no es seleccionado para ocupar la vacante"/>
    <s v="1090503989 - NIXON OSWALDO VALERO CARRILLO"/>
    <x v="2"/>
  </r>
  <r>
    <s v="01/04/2026 14:42:31"/>
    <s v="1090413055 - JONATHAN ONEY VELOZA SERRANO"/>
    <x v="2"/>
    <s v="El candidato no es seleccionado para ocupar la vacante"/>
    <s v="1093592232 - EMMANUEL LADINO CONTRERAS"/>
    <x v="2"/>
  </r>
  <r>
    <s v="01/04/2026 14:42:31"/>
    <s v="1090413055 - JONATHAN ONEY VELOZA SERRANO"/>
    <x v="2"/>
    <s v="El candidato no es seleccionado para ocupar la vacante"/>
    <s v="1111197272 - ALVARO JAVIER ABRIL LEON"/>
    <x v="2"/>
  </r>
  <r>
    <s v="01/04/2026 14:42:31"/>
    <s v="1090413055 - JONATHAN ONEY VELOZA SERRANO"/>
    <x v="2"/>
    <s v="El candidato no es seleccionado para ocupar la vacante"/>
    <s v="1090433322 - ALEX FERNANDO MARIN MUÑOZ"/>
    <x v="2"/>
  </r>
  <r>
    <s v="01/04/2026 14:42:31"/>
    <s v="1090413055 - JONATHAN ONEY VELOZA SERRANO"/>
    <x v="2"/>
    <s v="El candidato no es seleccionado para ocupar la vacante"/>
    <s v="1093776702 - RICARDO ALIRIO VELASQUEZ ALVARADO"/>
    <x v="2"/>
  </r>
  <r>
    <s v="01/04/2026 14:42:31"/>
    <s v="1090413055 - JONATHAN ONEY VELOZA SERRANO"/>
    <x v="2"/>
    <s v="El candidato no es seleccionado para ocupar la vacante"/>
    <s v="88208035 - CARLOS ANTONIO SANCHEZ RANGEL"/>
    <x v="2"/>
  </r>
  <r>
    <s v="01/04/2026 14:42:31"/>
    <s v="1090413055 - JONATHAN ONEY VELOZA SERRANO"/>
    <x v="2"/>
    <s v="El candidato no es seleccionado para ocupar la vacante"/>
    <s v="1094160518 - YASMIN ADRIANA ARIAS REYES"/>
    <x v="2"/>
  </r>
  <r>
    <s v="01/04/2026 14:42:31"/>
    <s v="1090413055 - JONATHAN ONEY VELOZA SERRANO"/>
    <x v="2"/>
    <s v="El candidato no es seleccionado para ocupar la vacante"/>
    <s v="88194293 - LUIS EDUARDO AQUINO PARRA"/>
    <x v="2"/>
  </r>
  <r>
    <s v="01/04/2026 14:42:31"/>
    <s v="1090413055 - JONATHAN ONEY VELOZA SERRANO"/>
    <x v="2"/>
    <s v="El candidato no es seleccionado para ocupar la vacante"/>
    <s v="1005451044 - JORGE LUIS SOTO GONZALEZ"/>
    <x v="2"/>
  </r>
  <r>
    <s v="01/04/2026 14:42:31"/>
    <s v="1090413055 - JONATHAN ONEY VELOZA SERRANO"/>
    <x v="2"/>
    <s v="El candidato no es seleccionado para ocupar la vacante"/>
    <s v="1090383244 - GABRIEL ANDRES MARTINEZ REY"/>
    <x v="2"/>
  </r>
  <r>
    <s v="01/04/2026 14:42:31"/>
    <s v="1090413055 - JONATHAN ONEY VELOZA SERRANO"/>
    <x v="2"/>
    <s v="El candidato no es seleccionado para ocupar la vacante"/>
    <s v="1005035090 - JHON JAIRO RUIZ ATUESTA"/>
    <x v="2"/>
  </r>
  <r>
    <s v="01/04/2026 14:42:31"/>
    <s v="1090413055 - JONATHAN ONEY VELOZA SERRANO"/>
    <x v="2"/>
    <s v="El candidato no es seleccionado para ocupar la vacante"/>
    <s v="1090504749 - BRANDON YESID MEJIA JAIMES"/>
    <x v="2"/>
  </r>
  <r>
    <s v="01/04/2026 14:42:31"/>
    <s v="1090413055 - JONATHAN ONEY VELOZA SERRANO"/>
    <x v="2"/>
    <s v="El candidato no es seleccionado para ocupar la vacante"/>
    <s v="585038792 - RENINYER IVAN VIVAS ACUÑA"/>
    <x v="2"/>
  </r>
  <r>
    <s v="01/04/2026 14:42:31"/>
    <s v="1090413055 - JONATHAN ONEY VELOZA SERRANO"/>
    <x v="2"/>
    <s v="El candidato no es seleccionado para ocupar la vacante"/>
    <s v="1062908465 - ALVARO JAVIER HERRERA RICO"/>
    <x v="2"/>
  </r>
  <r>
    <s v="01/04/2026 14:42:31"/>
    <s v="1090413055 - JONATHAN ONEY VELOZA SERRANO"/>
    <x v="2"/>
    <s v="El candidato no es seleccionado para ocupar la vacante"/>
    <s v="1093769142 - CRISTIAN ALEXIS ORTEGA PARADA"/>
    <x v="2"/>
  </r>
  <r>
    <s v="01/04/2026 14:42:31"/>
    <s v="1090413055 - JONATHAN ONEY VELOZA SERRANO"/>
    <x v="2"/>
    <s v="El candidato no es seleccionado para ocupar la vacante"/>
    <s v="1090527260 - SEBASTIAN ARMANDO GONZALEZ PEÑARANDA"/>
    <x v="2"/>
  </r>
  <r>
    <s v="01/04/2026 14:42:31"/>
    <s v="1090413055 - JONATHAN ONEY VELOZA SERRANO"/>
    <x v="2"/>
    <s v="El candidato no es seleccionado para ocupar la vacante"/>
    <s v="1090532231 - JUAN MANUEL MEZA PEÑARANDA"/>
    <x v="2"/>
  </r>
  <r>
    <s v="01/04/2026 14:42:31"/>
    <s v="1090413055 - JONATHAN ONEY VELOZA SERRANO"/>
    <x v="2"/>
    <s v="El candidato no es seleccionado para ocupar la vacante"/>
    <s v="1090446790 - FABIAN EMIRO DIAZ ORTIZ"/>
    <x v="2"/>
  </r>
  <r>
    <s v="01/04/2026 14:42:31"/>
    <s v="1090413055 - JONATHAN ONEY VELOZA SERRANO"/>
    <x v="2"/>
    <s v="El candidato no es seleccionado para ocupar la vacante"/>
    <s v="1093755204 - DIEGO ALEXIS MEJIA SUAREZ"/>
    <x v="2"/>
  </r>
  <r>
    <s v="01/04/2026 14:42:31"/>
    <s v="1090413055 - JONATHAN ONEY VELOZA SERRANO"/>
    <x v="2"/>
    <s v="El candidato no es seleccionado para ocupar la vacante"/>
    <s v="1004926743 - DIEGO ARMANDO BUENAHORA DIAZ"/>
    <x v="2"/>
  </r>
  <r>
    <s v="01/04/2026 14:42:31"/>
    <s v="1090413055 - JONATHAN ONEY VELOZA SERRANO"/>
    <x v="2"/>
    <s v="El candidato no es seleccionado para ocupar la vacante"/>
    <s v="1090380496 - CARLOS EDUARDO GARCIA JAIMES"/>
    <x v="2"/>
  </r>
  <r>
    <s v="01/04/2026 14:42:31"/>
    <s v="1090413055 - JONATHAN ONEY VELOZA SERRANO"/>
    <x v="2"/>
    <s v="El candidato no es seleccionado para ocupar la vacante"/>
    <s v="1000993084 - RONAL STIVEN RODRIGUEZ BECERRA"/>
    <x v="2"/>
  </r>
  <r>
    <s v="01/04/2026 14:42:31"/>
    <s v="1090413055 - JONATHAN ONEY VELOZA SERRANO"/>
    <x v="2"/>
    <s v="El candidato no es seleccionado para ocupar la vacante"/>
    <s v="1094245709 - EDWIN RINCON PARRA"/>
    <x v="2"/>
  </r>
  <r>
    <s v="01/04/2026 14:42:31"/>
    <s v="1090413055 - JONATHAN ONEY VELOZA SERRANO"/>
    <x v="2"/>
    <s v="El candidato no es seleccionado para ocupar la vacante"/>
    <s v="88131252 - JHON JAIRO JIMENEZ CONTRERAS"/>
    <x v="2"/>
  </r>
  <r>
    <s v="01/04/2026 14:42:31"/>
    <s v="1090413055 - JONATHAN ONEY VELOZA SERRANO"/>
    <x v="2"/>
    <s v="El candidato no es seleccionado para ocupar la vacante"/>
    <s v="1092335610 - DAHIAN STEVEN AMADO CAICEDO"/>
    <x v="2"/>
  </r>
  <r>
    <s v="01/04/2026 14:42:31"/>
    <s v="1090413055 - JONATHAN ONEY VELOZA SERRANO"/>
    <x v="2"/>
    <s v="El candidato no es seleccionado para ocupar la vacante"/>
    <s v="1193106818 - JARDEY ANTONIO ESCALANTE RAMIREZ"/>
    <x v="2"/>
  </r>
  <r>
    <s v="01/04/2026 14:42:31"/>
    <s v="1090413055 - JONATHAN ONEY VELOZA SERRANO"/>
    <x v="2"/>
    <s v="El candidato no es seleccionado para ocupar la vacante"/>
    <s v="1090374673 - NELSON OSWALDO TARAZONA MENDOZA"/>
    <x v="2"/>
  </r>
  <r>
    <s v="01/04/2026 14:42:31"/>
    <s v="1090413055 - JONATHAN ONEY VELOZA SERRANO"/>
    <x v="2"/>
    <s v="El candidato no es seleccionado para ocupar la vacante"/>
    <s v="88272928 - YOFFER ESNEYDER PEREZ MORA"/>
    <x v="2"/>
  </r>
  <r>
    <s v="01/04/2026 14:42:31"/>
    <s v="1090413055 - JONATHAN ONEY VELOZA SERRANO"/>
    <x v="2"/>
    <s v="El candidato no es seleccionado para ocupar la vacante"/>
    <s v="1090469734 - JHOHAN MISAEL RINCON GALVIS"/>
    <x v="2"/>
  </r>
  <r>
    <s v="01/04/2026 14:42:31"/>
    <s v="1090413055 - JONATHAN ONEY VELOZA SERRANO"/>
    <x v="2"/>
    <s v="El candidato no es seleccionado para ocupar la vacante"/>
    <s v="1090440306 - VICTOR ALFONSO GARCÍA CARRASCAL"/>
    <x v="2"/>
  </r>
  <r>
    <s v="01/04/2026 14:42:31"/>
    <s v="1090413055 - JONATHAN ONEY VELOZA SERRANO"/>
    <x v="2"/>
    <s v="El candidato no es seleccionado para ocupar la vacante"/>
    <s v="1090370690 - FREDDY DAVID ALVAREZ OROZCO"/>
    <x v="2"/>
  </r>
  <r>
    <s v="01/04/2026 14:42:31"/>
    <s v="1090413055 - JONATHAN ONEY VELOZA SERRANO"/>
    <x v="2"/>
    <s v="El candidato no es seleccionado para ocupar la vacante"/>
    <s v="1090429966 - MICHAEL DELGADO VALBUENA"/>
    <x v="2"/>
  </r>
  <r>
    <s v="01/04/2026 14:42:31"/>
    <s v="1090413055 - JONATHAN ONEY VELOZA SERRANO"/>
    <x v="2"/>
    <s v="El candidato no es seleccionado para ocupar la vacante"/>
    <s v="88213081 - ADOLFO ROA PULIDO"/>
    <x v="2"/>
  </r>
  <r>
    <s v="01/04/2026 14:42:31"/>
    <s v="1090413055 - JONATHAN ONEY VELOZA SERRANO"/>
    <x v="2"/>
    <s v="El candidato no es seleccionado para ocupar la vacante"/>
    <s v="88003238 - WILMER LEONEL RINCON CAICEDO"/>
    <x v="2"/>
  </r>
  <r>
    <s v="01/04/2026 14:42:31"/>
    <s v="1090413055 - JONATHAN ONEY VELOZA SERRANO"/>
    <x v="2"/>
    <s v="El candidato no es seleccionado para ocupar la vacante"/>
    <s v="1093904117 - NEILA CARINA RIVERA LOZANO"/>
    <x v="2"/>
  </r>
  <r>
    <s v="01/04/2026 14:42:31"/>
    <s v="1090413055 - JONATHAN ONEY VELOZA SERRANO"/>
    <x v="2"/>
    <s v="El candidato no es seleccionado para ocupar la vacante"/>
    <s v="88031379 - URIEL DAVID JAIMES MOGOLLON"/>
    <x v="2"/>
  </r>
  <r>
    <s v="01/04/2026 14:42:31"/>
    <s v="1090413055 - JONATHAN ONEY VELOZA SERRANO"/>
    <x v="2"/>
    <s v="El candidato no es seleccionado para ocupar la vacante"/>
    <s v="1090415817 - JAIRO ALONSO DIAZ ORTIZ"/>
    <x v="2"/>
  </r>
  <r>
    <s v="01/04/2026 14:42:31"/>
    <s v="1090413055 - JONATHAN ONEY VELOZA SERRANO"/>
    <x v="2"/>
    <s v="El candidato no es seleccionado para ocupar la vacante"/>
    <s v="1090516721 - CRISTIAN ANDRES HERRERA ARDILA"/>
    <x v="2"/>
  </r>
  <r>
    <s v="01/04/2026 14:42:31"/>
    <s v="1090413055 - JONATHAN ONEY VELOZA SERRANO"/>
    <x v="2"/>
    <s v="El candidato no es seleccionado para ocupar la vacante"/>
    <s v="88202418 - LUIS CARLOS SILVA BASTOS"/>
    <x v="2"/>
  </r>
  <r>
    <s v="01/04/2026 14:42:31"/>
    <s v="1090413055 - JONATHAN ONEY VELOZA SERRANO"/>
    <x v="2"/>
    <s v="El candidato no es seleccionado para ocupar la vacante"/>
    <s v="1127049038 - DARIO ARMANDO CASAS GARAVIS"/>
    <x v="2"/>
  </r>
  <r>
    <s v="01/04/2026 14:42:31"/>
    <s v="1090413055 - JONATHAN ONEY VELOZA SERRANO"/>
    <x v="2"/>
    <s v="El candidato no es seleccionado para ocupar la vacante"/>
    <s v="88258382 - PABLO EMILIO SANDOVAL SANCHEZ"/>
    <x v="2"/>
  </r>
  <r>
    <s v="01/04/2026 14:42:31"/>
    <s v="1090413055 - JONATHAN ONEY VELOZA SERRANO"/>
    <x v="2"/>
    <s v="El candidato no es seleccionado para ocupar la vacante"/>
    <s v="1090480438 - JEISON DAVID BOTELLO PINTO"/>
    <x v="2"/>
  </r>
  <r>
    <s v="01/04/2026 14:42:31"/>
    <s v="1090413055 - JONATHAN ONEY VELOZA SERRANO"/>
    <x v="2"/>
    <s v="El candidato no es seleccionado para ocupar la vacante"/>
    <s v="1093748507 - EDUARD ALEXANDER ROMERO ORTIZ"/>
    <x v="2"/>
  </r>
  <r>
    <s v="01/04/2026 14:42:31"/>
    <s v="1090413055 - JONATHAN ONEY VELOZA SERRANO"/>
    <x v="2"/>
    <s v="El candidato no es seleccionado para ocupar la vacante"/>
    <s v="1193240031 - WILLIAM DAVID RAMIREZ SUESCUN"/>
    <x v="2"/>
  </r>
  <r>
    <s v="01/04/2026 14:42:31"/>
    <s v="1090413055 - JONATHAN ONEY VELOZA SERRANO"/>
    <x v="2"/>
    <s v="El candidato no es seleccionado para ocupar la vacante"/>
    <s v="1090363945 - VICTOR MANUEL GARCIA FLOREZ"/>
    <x v="2"/>
  </r>
  <r>
    <s v="01/04/2026 14:42:31"/>
    <s v="1090413055 - JONATHAN ONEY VELOZA SERRANO"/>
    <x v="2"/>
    <s v="El candidato no es seleccionado para ocupar la vacante"/>
    <s v="88263389 - WILLINGTON PEÑALOZA GOMEZ"/>
    <x v="2"/>
  </r>
  <r>
    <s v="01/04/2026 14:42:31"/>
    <s v="1090413055 - JONATHAN ONEY VELOZA SERRANO"/>
    <x v="2"/>
    <s v="El candidato no es seleccionado para ocupar la vacante"/>
    <s v="1005052232 - ALEXIS GUILLERMO MENDEZ NAVARRO"/>
    <x v="2"/>
  </r>
  <r>
    <s v="01/04/2026 14:42:31"/>
    <s v="1090413055 - JONATHAN ONEY VELOZA SERRANO"/>
    <x v="2"/>
    <s v="El candidato no es seleccionado para ocupar la vacante"/>
    <s v="1047369647 - EDWUIN YESID CAMARGO VILLAMIZAR"/>
    <x v="2"/>
  </r>
  <r>
    <s v="01/04/2026 14:42:31"/>
    <s v="1090413055 - JONATHAN ONEY VELOZA SERRANO"/>
    <x v="2"/>
    <s v="El candidato no es seleccionado para ocupar la vacante"/>
    <s v="88261769 - JEISON XAWIER MOVILLA CANTILLO"/>
    <x v="2"/>
  </r>
  <r>
    <s v="01/04/2026 14:42:31"/>
    <s v="1090413055 - JONATHAN ONEY VELOZA SERRANO"/>
    <x v="2"/>
    <s v="El candidato no es seleccionado para ocupar la vacante"/>
    <s v="1090514122 - JULIAN ESTEBAN RIOS MONTES"/>
    <x v="2"/>
  </r>
  <r>
    <s v="01/04/2026 14:42:31"/>
    <s v="1090413055 - JONATHAN ONEY VELOZA SERRANO"/>
    <x v="2"/>
    <s v="El candidato no es seleccionado para ocupar la vacante"/>
    <s v="1091971561 - LUIS ARMANDO SALAMANCA AVILA"/>
    <x v="2"/>
  </r>
  <r>
    <s v="01/04/2026 14:42:31"/>
    <s v="1090413055 - JONATHAN ONEY VELOZA SERRANO"/>
    <x v="2"/>
    <s v="El candidato no es seleccionado para ocupar la vacante"/>
    <s v="1094247857 - GERSON ALFONSO ALVAREZ GARCIA"/>
    <x v="2"/>
  </r>
  <r>
    <s v="01/04/2026 14:42:31"/>
    <s v="1090413055 - JONATHAN ONEY VELOZA SERRANO"/>
    <x v="2"/>
    <s v="El candidato no es seleccionado para ocupar la vacante"/>
    <s v="1090451875 - RICKY GIOVANNY FERNANDEZ CARREÑO"/>
    <x v="2"/>
  </r>
  <r>
    <s v="01/04/2026 14:42:31"/>
    <s v="1090413055 - JONATHAN ONEY VELOZA SERRANO"/>
    <x v="2"/>
    <s v="El candidato no es seleccionado para ocupar la vacante"/>
    <s v="1090477782 - YEDINSON ANDRES OCHOA ARAQUE"/>
    <x v="2"/>
  </r>
  <r>
    <s v="01/04/2026 14:42:31"/>
    <s v="1090413055 - JONATHAN ONEY VELOZA SERRANO"/>
    <x v="2"/>
    <s v="El candidato no es seleccionado para ocupar la vacante"/>
    <s v="1094220811 - GERMAN ESTIVEN VILLAMIZAR ANGARITA"/>
    <x v="2"/>
  </r>
  <r>
    <s v="01/04/2026 14:42:31"/>
    <s v="1090413055 - JONATHAN ONEY VELOZA SERRANO"/>
    <x v="2"/>
    <s v="El candidato no es seleccionado para ocupar la vacante"/>
    <s v="1093590953 - LEONEL RICARDO GARCIA RINCÓN"/>
    <x v="2"/>
  </r>
  <r>
    <s v="01/04/2026 14:42:31"/>
    <s v="1090413055 - JONATHAN ONEY VELOZA SERRANO"/>
    <x v="2"/>
    <s v="El candidato no es seleccionado para ocupar la vacante"/>
    <s v="1005029154 - JHON ESTEBAN PINZON ERAZO"/>
    <x v="2"/>
  </r>
  <r>
    <s v="01/04/2026 14:42:31"/>
    <s v="1090413055 - JONATHAN ONEY VELOZA SERRANO"/>
    <x v="2"/>
    <s v="El candidato no es seleccionado para ocupar la vacante"/>
    <s v="1005052637 - HENRY ESTEBAN ROA FLOREZ"/>
    <x v="2"/>
  </r>
  <r>
    <s v="01/04/2026 14:42:31"/>
    <s v="1090413055 - JONATHAN ONEY VELOZA SERRANO"/>
    <x v="2"/>
    <s v="El candidato no es seleccionado para ocupar la vacante"/>
    <s v="1090465724 - JOAN ANDRES NAVAS SIERRA"/>
    <x v="2"/>
  </r>
  <r>
    <s v="01/04/2026 14:42:31"/>
    <s v="1090413055 - JONATHAN ONEY VELOZA SERRANO"/>
    <x v="2"/>
    <s v="El candidato no es seleccionado para ocupar la vacante"/>
    <s v="1090455674 - ENDERSON STIWEN RODRIGUEZ PABON"/>
    <x v="2"/>
  </r>
  <r>
    <s v="01/04/2026 14:42:31"/>
    <s v="1090413055 - JONATHAN ONEY VELOZA SERRANO"/>
    <x v="2"/>
    <s v="El candidato no es seleccionado para ocupar la vacante"/>
    <s v="1007552620 - JUAN CAMILO VARGAS VARGAS"/>
    <x v="2"/>
  </r>
  <r>
    <s v="01/04/2026 14:42:31"/>
    <s v="1090413055 - JONATHAN ONEY VELOZA SERRANO"/>
    <x v="2"/>
    <s v="El candidato no es seleccionado para ocupar la vacante"/>
    <s v="1130044013 - DESTEFANO ZINEDINE GUTIERREZ DUARTE"/>
    <x v="2"/>
  </r>
  <r>
    <s v="01/04/2026 14:42:31"/>
    <s v="1090413055 - JONATHAN ONEY VELOZA SERRANO"/>
    <x v="2"/>
    <s v="El candidato no es seleccionado para ocupar la vacante"/>
    <s v="88224322 - HERNAN ALEXIS CARDENAS ROMERO"/>
    <x v="2"/>
  </r>
  <r>
    <s v="01/04/2026 14:42:31"/>
    <s v="1090413055 - JONATHAN ONEY VELOZA SERRANO"/>
    <x v="2"/>
    <s v="El candidato no es seleccionado para ocupar la vacante"/>
    <s v="88261577 - JESUS JAVIER CORDERO MALDONADO"/>
    <x v="2"/>
  </r>
  <r>
    <s v="01/04/2026 14:42:31"/>
    <s v="1090413055 - JONATHAN ONEY VELOZA SERRANO"/>
    <x v="2"/>
    <s v="El candidato no es seleccionado para ocupar la vacante"/>
    <s v="1030040694 - EDGAR FABIAN MALDONADO RINCON"/>
    <x v="2"/>
  </r>
  <r>
    <s v="01/04/2026 14:42:31"/>
    <s v="1090413055 - JONATHAN ONEY VELOZA SERRANO"/>
    <x v="2"/>
    <s v="El candidato no es seleccionado para ocupar la vacante"/>
    <s v="1001872646 - ELI DAVID QUINTERO HERNANDEZ"/>
    <x v="2"/>
  </r>
  <r>
    <s v="01/04/2026 14:42:31"/>
    <s v="1090413055 - JONATHAN ONEY VELOZA SERRANO"/>
    <x v="2"/>
    <s v="El candidato no es seleccionado para ocupar la vacante"/>
    <s v="1090532448 - DIEGO ANDRES FUENTES RODRIGUEZ"/>
    <x v="2"/>
  </r>
  <r>
    <s v="01/04/2026 14:42:31"/>
    <s v="1090413055 - JONATHAN ONEY VELOZA SERRANO"/>
    <x v="2"/>
    <s v="El candidato no es seleccionado para ocupar la vacante"/>
    <s v="1092344711 - EVER RUBIEL CRUZ ROJAS"/>
    <x v="2"/>
  </r>
  <r>
    <s v="01/04/2026 14:42:31"/>
    <s v="1090413055 - JONATHAN ONEY VELOZA SERRANO"/>
    <x v="2"/>
    <s v="El candidato no es seleccionado para ocupar la vacante"/>
    <s v="1119185125 - EXSON YARDEL BASTO PEREZ"/>
    <x v="2"/>
  </r>
  <r>
    <s v="01/04/2026 14:42:31"/>
    <s v="1090413055 - JONATHAN ONEY VELOZA SERRANO"/>
    <x v="2"/>
    <s v="El candidato no es seleccionado para ocupar la vacante"/>
    <s v="1090376938 - JOHAN CAMILO CRISTANCHO CONTRERAS"/>
    <x v="2"/>
  </r>
  <r>
    <s v="01/04/2026 14:42:31"/>
    <s v="1090413055 - JONATHAN ONEY VELOZA SERRANO"/>
    <x v="2"/>
    <s v="El candidato no es seleccionado para ocupar la vacante"/>
    <s v="1193233818 - MARIA ANDREA CACERES RONDON"/>
    <x v="2"/>
  </r>
  <r>
    <s v="01/04/2026 14:42:31"/>
    <s v="1090413055 - JONATHAN ONEY VELOZA SERRANO"/>
    <x v="2"/>
    <s v="El candidato no es seleccionado para ocupar la vacante"/>
    <s v="1091810537 - ROBINSON REYNEL BECERRA LAZARO"/>
    <x v="2"/>
  </r>
  <r>
    <s v="01/04/2026 14:42:31"/>
    <s v="1090413055 - JONATHAN ONEY VELOZA SERRANO"/>
    <x v="2"/>
    <s v="El candidato no es seleccionado para ocupar la vacante"/>
    <s v="1090446656 - FABIAN ENRIQUE RODRIGUEZ VEGA"/>
    <x v="2"/>
  </r>
  <r>
    <s v="07/04/2026 09:45:42"/>
    <s v="1090413055 - JONATHAN ONEY VELOZA SERRANO"/>
    <x v="0"/>
    <s v="El candidato se inscribe en el Agencia Pública de Empleo"/>
    <s v="586511107 - DORKIS DEL CARMEN TRIBIÑO TREJO"/>
    <x v="2"/>
  </r>
  <r>
    <s v="07/04/2026 09:45:57"/>
    <s v="1090413055 - JONATHAN ONEY VELOZA SERRANO"/>
    <x v="1"/>
    <s v="El candidato registra un interés ocupacional"/>
    <s v="586511107 - DORKIS DEL CARMEN TRIBIÑO TREJO"/>
    <x v="2"/>
  </r>
  <r>
    <s v="07/04/2026 09:55:15"/>
    <s v="1090413055 - JONATHAN ONEY VELOZA SERRANO"/>
    <x v="0"/>
    <s v="El candidato se inscribe en el Agencia Pública de Empleo"/>
    <s v="1111773472 - MARIA ISABEL MONTAÑO BAZAN"/>
    <x v="2"/>
  </r>
  <r>
    <s v="07/04/2026 09:55:59"/>
    <s v="1090413055 - JONATHAN ONEY VELOZA SERRANO"/>
    <x v="1"/>
    <s v="El candidato registra un interés ocupacional"/>
    <s v="1111773472 - MARIA ISABEL MONTAÑO BAZAN"/>
    <x v="2"/>
  </r>
  <r>
    <s v="07/04/2026 12:10:53"/>
    <s v="1090413055 - JONATHAN ONEY VELOZA SERRANO"/>
    <x v="2"/>
    <s v="El candidato es seleccionado para ocupar la vacante"/>
    <s v="1005025385 - NELSON ESTEVAN PADILLA GARCIA"/>
    <x v="2"/>
  </r>
  <r>
    <s v="07/04/2026 12:10:53"/>
    <s v="1090413055 - JONATHAN ONEY VELOZA SERRANO"/>
    <x v="2"/>
    <s v="El candidato es seleccionado para ocupar la vacante"/>
    <s v="1092356360 - MIGUEL ENRIQUE MENDEZ CALDERON"/>
    <x v="2"/>
  </r>
  <r>
    <s v="07/04/2026 12:10:53"/>
    <s v="1090413055 - JONATHAN ONEY VELOZA SERRANO"/>
    <x v="2"/>
    <s v="El candidato es seleccionado para ocupar la vacante"/>
    <s v="1004927045 - ELIAS JACOB RAMIREZ REATIGA"/>
    <x v="2"/>
  </r>
  <r>
    <s v="07/04/2026 12:10:53"/>
    <s v="1090413055 - JONATHAN ONEY VELOZA SERRANO"/>
    <x v="2"/>
    <s v="El candidato es seleccionado para ocupar la vacante"/>
    <s v="1090405186 - LUIS EDUARDO PRIETO GOMEZ"/>
    <x v="2"/>
  </r>
  <r>
    <s v="07/04/2026 12:10:53"/>
    <s v="1090413055 - JONATHAN ONEY VELOZA SERRANO"/>
    <x v="2"/>
    <s v="El candidato es seleccionado para ocupar la vacante"/>
    <s v="1193253173 - LINDERMAN TELLEZ TORRES"/>
    <x v="2"/>
  </r>
  <r>
    <s v="07/04/2026 12:10:53"/>
    <s v="1090413055 - JONATHAN ONEY VELOZA SERRANO"/>
    <x v="2"/>
    <s v="El candidato es seleccionado para ocupar la vacante"/>
    <s v="1093743015 - JOHN JAIRO LOPEZ CARRERO"/>
    <x v="2"/>
  </r>
  <r>
    <s v="07/04/2026 12:10:53"/>
    <s v="1090413055 - JONATHAN ONEY VELOZA SERRANO"/>
    <x v="2"/>
    <s v="El candidato es seleccionado para ocupar la vacante"/>
    <s v="1065873158 - YANDREY KALETH LINDARTE SOTO"/>
    <x v="2"/>
  </r>
  <r>
    <s v="07/04/2026 12:10:53"/>
    <s v="1090413055 - JONATHAN ONEY VELOZA SERRANO"/>
    <x v="2"/>
    <s v="El candidato es seleccionado para ocupar la vacante"/>
    <s v="1094165721 - SAMUEL ALBARRACIN RODRIGUEZ"/>
    <x v="2"/>
  </r>
  <r>
    <s v="07/04/2026 12:10:53"/>
    <s v="1090413055 - JONATHAN ONEY VELOZA SERRANO"/>
    <x v="2"/>
    <s v="El candidato es seleccionado para ocupar la vacante"/>
    <s v="586036779 - RUBEN DARIO CALDERON VILLAREAL"/>
    <x v="2"/>
  </r>
  <r>
    <s v="07/04/2026 12:10:53"/>
    <s v="1090413055 - JONATHAN ONEY VELOZA SERRANO"/>
    <x v="2"/>
    <s v="El candidato es seleccionado para ocupar la vacante"/>
    <s v="1007887578 - REYMON ALEJANDRO CARRILLO RAMIREZ"/>
    <x v="2"/>
  </r>
  <r>
    <s v="07/04/2026 12:10:53"/>
    <s v="1090413055 - JONATHAN ONEY VELOZA SERRANO"/>
    <x v="2"/>
    <s v="El candidato es seleccionado para ocupar la vacante"/>
    <s v="1004999608 - JONATHAN JOSUE RODRIGUEZ PEÑALOZA"/>
    <x v="2"/>
  </r>
  <r>
    <s v="07/04/2026 12:10:53"/>
    <s v="1090413055 - JONATHAN ONEY VELOZA SERRANO"/>
    <x v="2"/>
    <s v="El candidato es seleccionado para ocupar la vacante"/>
    <s v="1002457756 - JULIAN ESTEBAN MONTES MARTINEZ"/>
    <x v="2"/>
  </r>
  <r>
    <s v="07/04/2026 12:10:53"/>
    <s v="1090413055 - JONATHAN ONEY VELOZA SERRANO"/>
    <x v="2"/>
    <s v="El candidato no es seleccionado para ocupar la vacante"/>
    <s v="1090532231 - JUAN MANUEL MEZA PEÑARANDA"/>
    <x v="2"/>
  </r>
  <r>
    <s v="07/04/2026 12:10:53"/>
    <s v="1090413055 - JONATHAN ONEY VELOZA SERRANO"/>
    <x v="2"/>
    <s v="El candidato no es seleccionado para ocupar la vacante"/>
    <s v="1004926743 - DIEGO ARMANDO BUENAHORA DIAZ"/>
    <x v="2"/>
  </r>
  <r>
    <s v="07/04/2026 12:10:53"/>
    <s v="1090413055 - JONATHAN ONEY VELOZA SERRANO"/>
    <x v="2"/>
    <s v="El candidato no es seleccionado para ocupar la vacante"/>
    <s v="1093904117 - NEILA CARINA RIVERA LOZANO"/>
    <x v="2"/>
  </r>
  <r>
    <s v="07/04/2026 12:10:53"/>
    <s v="1090413055 - JONATHAN ONEY VELOZA SERRANO"/>
    <x v="2"/>
    <s v="El candidato no es seleccionado para ocupar la vacante"/>
    <s v="88247197 - MARLON GIOVANNY TARAZONA ACEVEDO"/>
    <x v="2"/>
  </r>
  <r>
    <s v="07/04/2026 12:10:53"/>
    <s v="1090413055 - JONATHAN ONEY VELOZA SERRANO"/>
    <x v="2"/>
    <s v="El candidato no es seleccionado para ocupar la vacante"/>
    <s v="1090368411 - JOSE DAVID GRANADOS OMAÑA"/>
    <x v="2"/>
  </r>
  <r>
    <s v="07/04/2026 12:10:53"/>
    <s v="1090413055 - JONATHAN ONEY VELOZA SERRANO"/>
    <x v="2"/>
    <s v="El candidato no es seleccionado para ocupar la vacante"/>
    <s v="1090482240 - CESAR AUGUSTO PANQUEVA ACERO"/>
    <x v="2"/>
  </r>
  <r>
    <s v="07/04/2026 12:10:53"/>
    <s v="1090413055 - JONATHAN ONEY VELOZA SERRANO"/>
    <x v="2"/>
    <s v="El candidato no es seleccionado para ocupar la vacante"/>
    <s v="1094160518 - YASMIN ADRIANA ARIAS REYES"/>
    <x v="2"/>
  </r>
  <r>
    <s v="07/04/2026 12:10:53"/>
    <s v="1090413055 - JONATHAN ONEY VELOZA SERRANO"/>
    <x v="2"/>
    <s v="El candidato no es seleccionado para ocupar la vacante"/>
    <s v="1090436258 - JHOLMAN ARLEX MORANTES JAIMES"/>
    <x v="2"/>
  </r>
  <r>
    <s v="07/04/2026 12:10:53"/>
    <s v="1090413055 - JONATHAN ONEY VELOZA SERRANO"/>
    <x v="2"/>
    <s v="El candidato no es seleccionado para ocupar la vacante"/>
    <s v="1090509777 - LUIS ANGEL ORTIZ VIVAS"/>
    <x v="2"/>
  </r>
  <r>
    <s v="07/04/2026 12:10:53"/>
    <s v="1090413055 - JONATHAN ONEY VELOZA SERRANO"/>
    <x v="2"/>
    <s v="El candidato no es seleccionado para ocupar la vacante"/>
    <s v="88201953 - BRAULIO  JESUS LOPEZ VEGA"/>
    <x v="2"/>
  </r>
  <r>
    <s v="07/04/2026 12:10:53"/>
    <s v="1090413055 - JONATHAN ONEY VELOZA SERRANO"/>
    <x v="2"/>
    <s v="El candidato no es seleccionado para ocupar la vacante"/>
    <s v="1093776702 - RICARDO ALIRIO VELASQUEZ ALVARADO"/>
    <x v="2"/>
  </r>
  <r>
    <s v="07/04/2026 12:10:53"/>
    <s v="1090413055 - JONATHAN ONEY VELOZA SERRANO"/>
    <x v="2"/>
    <s v="El candidato no es seleccionado para ocupar la vacante"/>
    <s v="88258382 - PABLO EMILIO SANDOVAL SANCHEZ"/>
    <x v="2"/>
  </r>
  <r>
    <s v="07/04/2026 12:10:53"/>
    <s v="1090413055 - JONATHAN ONEY VELOZA SERRANO"/>
    <x v="2"/>
    <s v="El candidato no es seleccionado para ocupar la vacante"/>
    <s v="88235673 - WILMAR BECERRA PEREZ"/>
    <x v="2"/>
  </r>
  <r>
    <s v="07/04/2026 12:10:53"/>
    <s v="1090413055 - JONATHAN ONEY VELOZA SERRANO"/>
    <x v="2"/>
    <s v="El candidato no es seleccionado para ocupar la vacante"/>
    <s v="1030040694 - EDGAR FABIAN MALDONADO RINCON"/>
    <x v="2"/>
  </r>
  <r>
    <s v="07/04/2026 12:10:53"/>
    <s v="1090413055 - JONATHAN ONEY VELOZA SERRANO"/>
    <x v="2"/>
    <s v="El candidato no es seleccionado para ocupar la vacante"/>
    <s v="1093755204 - DIEGO ALEXIS MEJIA SUAREZ"/>
    <x v="2"/>
  </r>
  <r>
    <s v="07/04/2026 12:10:54"/>
    <s v="1090413055 - JONATHAN ONEY VELOZA SERRANO"/>
    <x v="2"/>
    <s v="El candidato es seleccionado para ocupar la vacante"/>
    <s v="1090489450 - SAMIR RODRIGUEZ FLOREZ"/>
    <x v="2"/>
  </r>
  <r>
    <s v="07/04/2026 12:10:54"/>
    <s v="1090413055 - JONATHAN ONEY VELOZA SERRANO"/>
    <x v="2"/>
    <s v="El candidato es seleccionado para ocupar la vacante"/>
    <s v="13497216 - PEDRO MAURO ANGARITA GONZALEZ"/>
    <x v="2"/>
  </r>
  <r>
    <s v="07/04/2026 12:10:54"/>
    <s v="1090413055 - JONATHAN ONEY VELOZA SERRANO"/>
    <x v="2"/>
    <s v="El candidato es seleccionado para ocupar la vacante"/>
    <s v="1090457895 - OSCAR LEONARDO NOVA LEON"/>
    <x v="2"/>
  </r>
  <r>
    <s v="07/04/2026 12:10:54"/>
    <s v="1090413055 - JONATHAN ONEY VELOZA SERRANO"/>
    <x v="2"/>
    <s v="El candidato es seleccionado para ocupar la vacante"/>
    <s v="1093794002 - JOSE GABRIEL REY RODRIGUEZ"/>
    <x v="2"/>
  </r>
  <r>
    <s v="07/04/2026 12:10:54"/>
    <s v="1090413055 - JONATHAN ONEY VELOZA SERRANO"/>
    <x v="2"/>
    <s v="El candidato es seleccionado para ocupar la vacante"/>
    <s v="1004922143 - PEDRO JESUS ANGARITA"/>
    <x v="2"/>
  </r>
  <r>
    <s v="07/04/2026 12:10:54"/>
    <s v="1090413055 - JONATHAN ONEY VELOZA SERRANO"/>
    <x v="2"/>
    <s v="El candidato es seleccionado para ocupar la vacante"/>
    <s v="1093744561 - YHORMAN EDUARDO MARTINEZ LOPEZ"/>
    <x v="2"/>
  </r>
  <r>
    <s v="07/04/2026 12:10:54"/>
    <s v="1090413055 - JONATHAN ONEY VELOZA SERRANO"/>
    <x v="2"/>
    <s v="El candidato es seleccionado para ocupar la vacante"/>
    <s v="1093793936 - ORLANDO ANDRES REY RODRIGUZ"/>
    <x v="2"/>
  </r>
  <r>
    <s v="07/04/2026 12:10:54"/>
    <s v="1090413055 - JONATHAN ONEY VELOZA SERRANO"/>
    <x v="2"/>
    <s v="El candidato es seleccionado para ocupar la vacante"/>
    <s v="1090377689 - YERAN SANCHEZ"/>
    <x v="2"/>
  </r>
  <r>
    <s v="07/04/2026 12:10:54"/>
    <s v="1090413055 - JONATHAN ONEY VELOZA SERRANO"/>
    <x v="2"/>
    <s v="El candidato es seleccionado para ocupar la vacante"/>
    <s v="1004804147 - JUAN MANUEL MENDEZ PEREZ"/>
    <x v="2"/>
  </r>
  <r>
    <s v="07/04/2026 12:10:54"/>
    <s v="1090413055 - JONATHAN ONEY VELOZA SERRANO"/>
    <x v="2"/>
    <s v="El candidato es seleccionado para ocupar la vacante"/>
    <s v="1093593364 - JUAN ESTEBAN CONTRERAS ROJAS"/>
    <x v="2"/>
  </r>
  <r>
    <s v="07/04/2026 12:10:54"/>
    <s v="1090413055 - JONATHAN ONEY VELOZA SERRANO"/>
    <x v="2"/>
    <s v="El candidato es seleccionado para ocupar la vacante"/>
    <s v="1007020540 - YORMAN GABRIEL GRIMALDO REYES"/>
    <x v="2"/>
  </r>
  <r>
    <s v="07/04/2026 12:10:54"/>
    <s v="1090413055 - JONATHAN ONEY VELOZA SERRANO"/>
    <x v="2"/>
    <s v="El candidato es seleccionado para ocupar la vacante"/>
    <s v="1102042156 - WILMER ALEXIS CORZO HERNANDEZ"/>
    <x v="2"/>
  </r>
  <r>
    <s v="07/04/2026 12:10:54"/>
    <s v="1090413055 - JONATHAN ONEY VELOZA SERRANO"/>
    <x v="2"/>
    <s v="El candidato es seleccionado para ocupar la vacante"/>
    <s v="1010131591 - VICTOR MANUEL GALVIS PABON"/>
    <x v="2"/>
  </r>
  <r>
    <s v="07/04/2026 12:10:54"/>
    <s v="1090413055 - JONATHAN ONEY VELOZA SERRANO"/>
    <x v="2"/>
    <s v="El candidato es seleccionado para ocupar la vacante"/>
    <s v="1090410813 - NIDIA MARIA SUAREZ CARPIO"/>
    <x v="2"/>
  </r>
  <r>
    <s v="07/04/2026 12:10:54"/>
    <s v="1090413055 - JONATHAN ONEY VELOZA SERRANO"/>
    <x v="2"/>
    <s v="El candidato no es seleccionado para ocupar la vacante"/>
    <s v="1090454942 - JHONATAN FERNANDO PENA RESTREPO"/>
    <x v="2"/>
  </r>
  <r>
    <s v="07/04/2026 12:10:54"/>
    <s v="1090413055 - JONATHAN ONEY VELOZA SERRANO"/>
    <x v="2"/>
    <s v="El candidato no es seleccionado para ocupar la vacante"/>
    <s v="11523339 - CAMILO CALDERON MAYORGA"/>
    <x v="2"/>
  </r>
  <r>
    <s v="07/04/2026 12:10:54"/>
    <s v="1090413055 - JONATHAN ONEY VELOZA SERRANO"/>
    <x v="2"/>
    <s v="El candidato no es seleccionado para ocupar la vacante"/>
    <s v="1005035090 - JHON JAIRO RUIZ ATUESTA"/>
    <x v="2"/>
  </r>
  <r>
    <s v="07/04/2026 12:10:54"/>
    <s v="1090413055 - JONATHAN ONEY VELOZA SERRANO"/>
    <x v="2"/>
    <s v="El candidato no es seleccionado para ocupar la vacante"/>
    <s v="13279980 - OMAR ANTONIO MELGAREJO SERRANO"/>
    <x v="2"/>
  </r>
  <r>
    <s v="07/04/2026 12:10:54"/>
    <s v="1090413055 - JONATHAN ONEY VELOZA SERRANO"/>
    <x v="2"/>
    <s v="El candidato no es seleccionado para ocupar la vacante"/>
    <s v="88003238 - WILMER LEONEL RINCON CAICEDO"/>
    <x v="2"/>
  </r>
  <r>
    <s v="07/04/2026 12:10:54"/>
    <s v="1090413055 - JONATHAN ONEY VELOZA SERRANO"/>
    <x v="2"/>
    <s v="El candidato no es seleccionado para ocupar la vacante"/>
    <s v="1092526027 - YANDEL ENRRIQUE PEÑALOZA VICUÑA"/>
    <x v="2"/>
  </r>
  <r>
    <s v="07/04/2026 12:10:54"/>
    <s v="1090413055 - JONATHAN ONEY VELOZA SERRANO"/>
    <x v="2"/>
    <s v="El candidato no es seleccionado para ocupar la vacante"/>
    <s v="1090374673 - NELSON OSWALDO TARAZONA MENDOZA"/>
    <x v="2"/>
  </r>
  <r>
    <s v="07/04/2026 12:10:54"/>
    <s v="1090413055 - JONATHAN ONEY VELOZA SERRANO"/>
    <x v="2"/>
    <s v="El candidato no es seleccionado para ocupar la vacante"/>
    <s v="1090433322 - ALEX FERNANDO MARIN MUÑOZ"/>
    <x v="2"/>
  </r>
  <r>
    <s v="07/04/2026 12:10:54"/>
    <s v="1090413055 - JONATHAN ONEY VELOZA SERRANO"/>
    <x v="2"/>
    <s v="El candidato no es seleccionado para ocupar la vacante"/>
    <s v="1090504749 - BRANDON YESID MEJIA JAIMES"/>
    <x v="2"/>
  </r>
  <r>
    <s v="07/04/2026 12:10:54"/>
    <s v="1090413055 - JONATHAN ONEY VELOZA SERRANO"/>
    <x v="2"/>
    <s v="El candidato no es seleccionado para ocupar la vacante"/>
    <s v="1090422268 - RICARDO MIRANDA OSORIO"/>
    <x v="2"/>
  </r>
  <r>
    <s v="07/04/2026 12:10:54"/>
    <s v="1090413055 - JONATHAN ONEY VELOZA SERRANO"/>
    <x v="2"/>
    <s v="El candidato no es seleccionado para ocupar la vacante"/>
    <s v="1090376205 - LUIS CARLOS LIZCANO GONZALEZ"/>
    <x v="2"/>
  </r>
  <r>
    <s v="07/04/2026 12:10:54"/>
    <s v="1090413055 - JONATHAN ONEY VELOZA SERRANO"/>
    <x v="2"/>
    <s v="El candidato no es seleccionado para ocupar la vacante"/>
    <s v="1090446656 - FABIAN ENRIQUE RODRIGUEZ VEGA"/>
    <x v="2"/>
  </r>
  <r>
    <s v="07/04/2026 12:10:54"/>
    <s v="1090413055 - JONATHAN ONEY VELOZA SERRANO"/>
    <x v="2"/>
    <s v="El candidato no es seleccionado para ocupar la vacante"/>
    <s v="1094245709 - EDWIN RINCON PARRA"/>
    <x v="2"/>
  </r>
  <r>
    <s v="07/04/2026 12:10:54"/>
    <s v="1090413055 - JONATHAN ONEY VELOZA SERRANO"/>
    <x v="2"/>
    <s v="El candidato no es seleccionado para ocupar la vacante"/>
    <s v="1090507313 - REYNALDO SANDOVAL MORENO"/>
    <x v="2"/>
  </r>
  <r>
    <s v="07/04/2026 12:10:54"/>
    <s v="1090413055 - JONATHAN ONEY VELOZA SERRANO"/>
    <x v="2"/>
    <s v="El candidato no es seleccionado para ocupar la vacante"/>
    <s v="1005451044 - JORGE LUIS SOTO GONZALEZ"/>
    <x v="2"/>
  </r>
  <r>
    <s v="07/04/2026 12:10:54"/>
    <s v="1090413055 - JONATHAN ONEY VELOZA SERRANO"/>
    <x v="2"/>
    <s v="El candidato no es seleccionado para ocupar la vacante"/>
    <s v="1092335610 - DAHIAN STEVEN AMADO CAICEDO"/>
    <x v="2"/>
  </r>
  <r>
    <s v="07/04/2026 12:10:54"/>
    <s v="1090413055 - JONATHAN ONEY VELOZA SERRANO"/>
    <x v="2"/>
    <s v="El candidato no es seleccionado para ocupar la vacante"/>
    <s v="88224322 - HERNAN ALEXIS CARDENAS ROMERO"/>
    <x v="2"/>
  </r>
  <r>
    <s v="07/04/2026 12:10:54"/>
    <s v="1090413055 - JONATHAN ONEY VELOZA SERRANO"/>
    <x v="2"/>
    <s v="El candidato no es seleccionado para ocupar la vacante"/>
    <s v="1090424620 - DAYAN GARCIA GALVIZ"/>
    <x v="2"/>
  </r>
  <r>
    <s v="07/04/2026 12:10:54"/>
    <s v="1090413055 - JONATHAN ONEY VELOZA SERRANO"/>
    <x v="2"/>
    <s v="El candidato no es seleccionado para ocupar la vacante"/>
    <s v="1090451875 - RICKY GIOVANNY FERNANDEZ CARREÑO"/>
    <x v="2"/>
  </r>
  <r>
    <s v="07/04/2026 12:10:54"/>
    <s v="1090413055 - JONATHAN ONEY VELOZA SERRANO"/>
    <x v="2"/>
    <s v="El candidato no es seleccionado para ocupar la vacante"/>
    <s v="1093748507 - EDUARD ALEXANDER ROMERO ORTIZ"/>
    <x v="2"/>
  </r>
  <r>
    <s v="07/04/2026 12:10:54"/>
    <s v="1090413055 - JONATHAN ONEY VELOZA SERRANO"/>
    <x v="2"/>
    <s v="El candidato no es seleccionado para ocupar la vacante"/>
    <s v="1090417317 - JEFFERSSON SANTIAGO TORRES"/>
    <x v="2"/>
  </r>
  <r>
    <s v="07/04/2026 12:10:54"/>
    <s v="1090413055 - JONATHAN ONEY VELOZA SERRANO"/>
    <x v="2"/>
    <s v="El candidato no es seleccionado para ocupar la vacante"/>
    <s v="1090477782 - YEDINSON ANDRES OCHOA ARAQUE"/>
    <x v="2"/>
  </r>
  <r>
    <s v="07/04/2026 12:10:54"/>
    <s v="1090413055 - JONATHAN ONEY VELOZA SERRANO"/>
    <x v="2"/>
    <s v="El candidato no es seleccionado para ocupar la vacante"/>
    <s v="88272928 - YOFFER ESNEYDER PEREZ MORA"/>
    <x v="2"/>
  </r>
  <r>
    <s v="07/04/2026 12:10:54"/>
    <s v="1090413055 - JONATHAN ONEY VELOZA SERRANO"/>
    <x v="2"/>
    <s v="El candidato no es seleccionado para ocupar la vacante"/>
    <s v="88208035 - CARLOS ANTONIO SANCHEZ RANGEL"/>
    <x v="2"/>
  </r>
  <r>
    <s v="07/04/2026 12:10:54"/>
    <s v="1090413055 - JONATHAN ONEY VELOZA SERRANO"/>
    <x v="2"/>
    <s v="El candidato no es seleccionado para ocupar la vacante"/>
    <s v="1090363945 - VICTOR MANUEL GARCIA FLOREZ"/>
    <x v="2"/>
  </r>
  <r>
    <s v="07/04/2026 12:10:54"/>
    <s v="1090413055 - JONATHAN ONEY VELOZA SERRANO"/>
    <x v="2"/>
    <s v="El candidato no es seleccionado para ocupar la vacante"/>
    <s v="88263389 - WILLINGTON PEÑALOZA GOMEZ"/>
    <x v="2"/>
  </r>
  <r>
    <s v="07/04/2026 12:10:54"/>
    <s v="1090413055 - JONATHAN ONEY VELOZA SERRANO"/>
    <x v="2"/>
    <s v="El candidato no es seleccionado para ocupar la vacante"/>
    <s v="37275551 - ROCIO MANRIQUE OBANDO"/>
    <x v="2"/>
  </r>
  <r>
    <s v="07/04/2026 12:10:54"/>
    <s v="1090413055 - JONATHAN ONEY VELOZA SERRANO"/>
    <x v="2"/>
    <s v="El candidato no es seleccionado para ocupar la vacante"/>
    <s v="1090464812 - WILMER DUARTE VILLAMIZAR"/>
    <x v="2"/>
  </r>
  <r>
    <s v="07/04/2026 12:10:54"/>
    <s v="1090413055 - JONATHAN ONEY VELOZA SERRANO"/>
    <x v="2"/>
    <s v="El candidato no es seleccionado para ocupar la vacante"/>
    <s v="88233241 - JHON MAURICIO LEAL HERNANDEZ"/>
    <x v="2"/>
  </r>
  <r>
    <s v="07/04/2026 12:10:54"/>
    <s v="1090413055 - JONATHAN ONEY VELOZA SERRANO"/>
    <x v="2"/>
    <s v="El candidato no es seleccionado para ocupar la vacante"/>
    <s v="1091389913 - JOHAN ZURISADAY DUARTE FUENTES"/>
    <x v="2"/>
  </r>
  <r>
    <s v="07/04/2026 12:10:54"/>
    <s v="1090413055 - JONATHAN ONEY VELOZA SERRANO"/>
    <x v="2"/>
    <s v="El candidato no es seleccionado para ocupar la vacante"/>
    <s v="88194293 - LUIS EDUARDO AQUINO PARRA"/>
    <x v="2"/>
  </r>
  <r>
    <s v="07/04/2026 12:10:54"/>
    <s v="1090413055 - JONATHAN ONEY VELOZA SERRANO"/>
    <x v="2"/>
    <s v="El candidato no es seleccionado para ocupar la vacante"/>
    <s v="88266448 - FREDDY    ALBERTO ANTOLINEZ TORRES"/>
    <x v="2"/>
  </r>
  <r>
    <s v="08/04/2026 14:24:12"/>
    <s v="1090413055 - JONATHAN ONEY VELOZA SERRANO"/>
    <x v="0"/>
    <s v="El candidato se inscribe en el Agencia Pública de Empleo"/>
    <s v="1004810668 - YEINER DANIEL ANAYA DUARTE"/>
    <x v="2"/>
  </r>
  <r>
    <s v="08/04/2026 14:25:13"/>
    <s v="1090413055 - JONATHAN ONEY VELOZA SERRANO"/>
    <x v="1"/>
    <s v="El candidato registra un interés ocupacional"/>
    <s v="1004810668 - YEINER DANIEL ANAYA DUARTE"/>
    <x v="2"/>
  </r>
  <r>
    <s v="09/04/2026 10:17:57"/>
    <s v="1090413055 - JONATHAN ONEY VELOZA SERRANO"/>
    <x v="0"/>
    <s v="El candidato se inscribe en el Agencia Pública de Empleo"/>
    <s v="1091359362 - SARIT VANESSA MARTINEZ BLANCO"/>
    <x v="2"/>
  </r>
  <r>
    <s v="09/04/2026 10:19:41"/>
    <s v="1090413055 - JONATHAN ONEY VELOZA SERRANO"/>
    <x v="1"/>
    <s v="El candidato registra un interés ocupacional"/>
    <s v="1091359362 - SARIT VANESSA MARTINEZ BLANCO"/>
    <x v="2"/>
  </r>
  <r>
    <s v="09/04/2026 10:53:26"/>
    <s v="1090413055 - JONATHAN ONEY VELOZA SERRANO"/>
    <x v="0"/>
    <s v="El candidato se inscribe en el Agencia Pública de Empleo"/>
    <s v="1093595335 - DANIELA ANDREA ROMERO JAIMES"/>
    <x v="2"/>
  </r>
  <r>
    <s v="09/04/2026 10:54:20"/>
    <s v="1090413055 - JONATHAN ONEY VELOZA SERRANO"/>
    <x v="1"/>
    <s v="El candidato registra un interés ocupacional"/>
    <s v="1093595335 - DANIELA ANDREA ROMERO JAIMES"/>
    <x v="2"/>
  </r>
  <r>
    <s v="09/04/2026 10:57:25"/>
    <s v="1090413055 - JONATHAN ONEY VELOZA SERRANO"/>
    <x v="0"/>
    <s v="El candidato se inscribe en el Agencia Pública de Empleo"/>
    <s v="1090406258 - SILVIA PATRICIA HERNANDEZ VILLAMIZAR"/>
    <x v="2"/>
  </r>
  <r>
    <s v="09/04/2026 10:57:40"/>
    <s v="1090413055 - JONATHAN ONEY VELOZA SERRANO"/>
    <x v="1"/>
    <s v="El candidato registra un interés ocupacional"/>
    <s v="1090406258 - SILVIA PATRICIA HERNANDEZ VILLAMIZAR"/>
    <x v="2"/>
  </r>
  <r>
    <s v="09/04/2026 15:46:20"/>
    <s v="1090413055 - JONATHAN ONEY VELOZA SERRANO"/>
    <x v="0"/>
    <s v="El candidato se inscribe en el Agencia Pública de Empleo"/>
    <s v="1090389784 - LEANNY ELISABETH GOMEZ"/>
    <x v="2"/>
  </r>
  <r>
    <s v="09/04/2026 15:47:01"/>
    <s v="1090413055 - JONATHAN ONEY VELOZA SERRANO"/>
    <x v="1"/>
    <s v="El candidato registra un interés ocupacional"/>
    <s v="1090389784 - LEANNY ELISABETH GOMEZ"/>
    <x v="2"/>
  </r>
  <r>
    <s v="09/04/2026 16:12:54"/>
    <s v="1090413055 - JONATHAN ONEY VELOZA SERRANO"/>
    <x v="0"/>
    <s v="El candidato se inscribe en el Agencia Pública de Empleo"/>
    <s v="1127062360 - JORFAN JOEL RIVERA RAMIREZ"/>
    <x v="2"/>
  </r>
  <r>
    <s v="09/04/2026 16:13:14"/>
    <s v="1090413055 - JONATHAN ONEY VELOZA SERRANO"/>
    <x v="1"/>
    <s v="El candidato registra un interés ocupacional"/>
    <s v="1127062360 - JORFAN JOEL RIVERA RAMIREZ"/>
    <x v="2"/>
  </r>
  <r>
    <s v="09/04/2026 16:19:21"/>
    <s v="1090413055 - JONATHAN ONEY VELOZA SERRANO"/>
    <x v="0"/>
    <s v="El candidato se inscribe en el Agencia Pública de Empleo"/>
    <s v="1013694747 - YORMERI MARINA ROJAS BONILLA"/>
    <x v="2"/>
  </r>
  <r>
    <s v="09/04/2026 16:19:38"/>
    <s v="1090413055 - JONATHAN ONEY VELOZA SERRANO"/>
    <x v="1"/>
    <s v="El candidato registra un interés ocupacional"/>
    <s v="1013694747 - YORMERI MARINA ROJAS BONILLA"/>
    <x v="2"/>
  </r>
  <r>
    <s v="09/04/2026 16:52:29"/>
    <s v="1090413055 - JONATHAN ONEY VELOZA SERRANO"/>
    <x v="0"/>
    <s v="El candidato se inscribe en el Agencia Pública de Empleo"/>
    <s v="1093296093 - GLADYS YOLANDA GOMEZ RODRIGUEZ"/>
    <x v="2"/>
  </r>
  <r>
    <s v="09/04/2026 16:53:02"/>
    <s v="1090413055 - JONATHAN ONEY VELOZA SERRANO"/>
    <x v="1"/>
    <s v="El candidato registra un interés ocupacional"/>
    <s v="1093296093 - GLADYS YOLANDA GOMEZ RODRIGUEZ"/>
    <x v="2"/>
  </r>
  <r>
    <s v="10/04/2026 07:23:13"/>
    <s v="1090413055 - JONATHAN ONEY VELOZA SERRANO"/>
    <x v="0"/>
    <s v="El candidato se inscribe en el Agencia Pública de Empleo"/>
    <s v="143148759 - WALTER SANCHEZ VILLADA"/>
    <x v="2"/>
  </r>
  <r>
    <s v="10/04/2026 07:23:33"/>
    <s v="1090413055 - JONATHAN ONEY VELOZA SERRANO"/>
    <x v="1"/>
    <s v="El candidato registra un interés ocupacional"/>
    <s v="143148759 - WALTER SANCHEZ VILLADA"/>
    <x v="2"/>
  </r>
  <r>
    <s v="10/04/2026 07:27:32"/>
    <s v="1090413055 - JONATHAN ONEY VELOZA SERRANO"/>
    <x v="0"/>
    <s v="El candidato se inscribe en el Agencia Pública de Empleo"/>
    <s v="60315685 - CARMEN DORA MEDINA DAVILA"/>
    <x v="2"/>
  </r>
  <r>
    <s v="10/04/2026 07:27:54"/>
    <s v="1090413055 - JONATHAN ONEY VELOZA SERRANO"/>
    <x v="1"/>
    <s v="El candidato registra un interés ocupacional"/>
    <s v="60315685 - CARMEN DORA MEDINA DAVILA"/>
    <x v="2"/>
  </r>
  <r>
    <s v="10/04/2026 07:32:51"/>
    <s v="1090413055 - JONATHAN ONEY VELOZA SERRANO"/>
    <x v="0"/>
    <s v="El candidato se inscribe en el Agencia Pública de Empleo"/>
    <s v="119337430 - DIANA GOMEZ GUEVARA"/>
    <x v="2"/>
  </r>
  <r>
    <s v="10/04/2026 07:33:15"/>
    <s v="1090413055 - JONATHAN ONEY VELOZA SERRANO"/>
    <x v="1"/>
    <s v="El candidato registra un interés ocupacional"/>
    <s v="119337430 - DIANA GOMEZ GUEVARA"/>
    <x v="2"/>
  </r>
  <r>
    <s v="10/04/2026 07:37:05"/>
    <s v="1090413055 - JONATHAN ONEY VELOZA SERRANO"/>
    <x v="0"/>
    <s v="El candidato se inscribe en el Agencia Pública de Empleo"/>
    <s v="1007913079 - YESICA ELICED BAYONA ASCANIO"/>
    <x v="2"/>
  </r>
  <r>
    <s v="10/04/2026 07:37:31"/>
    <s v="1090413055 - JONATHAN ONEY VELOZA SERRANO"/>
    <x v="1"/>
    <s v="El candidato registra un interés ocupacional"/>
    <s v="1007913079 - YESICA ELICED BAYONA ASCANIO"/>
    <x v="2"/>
  </r>
  <r>
    <s v="10/04/2026 07:42:28"/>
    <s v="1090413055 - JONATHAN ONEY VELOZA SERRANO"/>
    <x v="0"/>
    <s v="El candidato se inscribe en el Agencia Pública de Empleo"/>
    <s v="31150358 - CRISMAR ANDREINA PERINA CHIRINOS"/>
    <x v="2"/>
  </r>
  <r>
    <s v="10/04/2026 07:42:43"/>
    <s v="1090413055 - JONATHAN ONEY VELOZA SERRANO"/>
    <x v="1"/>
    <s v="El candidato registra un interés ocupacional"/>
    <s v="31150358 - CRISMAR ANDREINA PERINA CHIRINOS"/>
    <x v="2"/>
  </r>
  <r>
    <s v="10/04/2026 07:46:50"/>
    <s v="1090413055 - JONATHAN ONEY VELOZA SERRANO"/>
    <x v="0"/>
    <s v="El candidato se inscribe en el Agencia Pública de Empleo"/>
    <s v="1062875177 - YOHAINIS MADRIAGA QUIROZ"/>
    <x v="2"/>
  </r>
  <r>
    <s v="10/04/2026 07:47:06"/>
    <s v="1090413055 - JONATHAN ONEY VELOZA SERRANO"/>
    <x v="1"/>
    <s v="El candidato registra un interés ocupacional"/>
    <s v="1062875177 - YOHAINIS MADRIAGA QUIROZ"/>
    <x v="2"/>
  </r>
  <r>
    <s v="10/04/2026 07:51:12"/>
    <s v="1090413055 - JONATHAN ONEY VELOZA SERRANO"/>
    <x v="0"/>
    <s v="El candidato se inscribe en el Agencia Pública de Empleo"/>
    <s v="1092387611 - MARÍA DE LOS ANGELES DURAN MENDEZ"/>
    <x v="2"/>
  </r>
  <r>
    <s v="10/04/2026 07:51:30"/>
    <s v="1090413055 - JONATHAN ONEY VELOZA SERRANO"/>
    <x v="1"/>
    <s v="El candidato registra un interés ocupacional"/>
    <s v="1092387611 - MARÍA DE LOS ANGELES DURAN MENDEZ"/>
    <x v="2"/>
  </r>
  <r>
    <s v="10/04/2026 07:55:46"/>
    <s v="1090413055 - JONATHAN ONEY VELOZA SERRANO"/>
    <x v="0"/>
    <s v="El candidato se inscribe en el Agencia Pública de Empleo"/>
    <s v="1007157354 - LEIDY JOHANA GONZALEZ"/>
    <x v="2"/>
  </r>
  <r>
    <s v="10/04/2026 07:56:10"/>
    <s v="1090413055 - JONATHAN ONEY VELOZA SERRANO"/>
    <x v="1"/>
    <s v="El candidato registra un interés ocupacional"/>
    <s v="1007157354 - LEIDY JOHANA GONZALEZ"/>
    <x v="2"/>
  </r>
  <r>
    <s v="10/04/2026 08:15:14"/>
    <s v="1090413055 - JONATHAN ONEY VELOZA SERRANO"/>
    <x v="0"/>
    <s v="El candidato se inscribe en el Agencia Pública de Empleo"/>
    <s v="1090227785 - LUIS GERARDO LIZCANO RODRIGUEZ"/>
    <x v="2"/>
  </r>
  <r>
    <s v="10/04/2026 08:15:36"/>
    <s v="1090413055 - JONATHAN ONEY VELOZA SERRANO"/>
    <x v="1"/>
    <s v="El candidato registra un interés ocupacional"/>
    <s v="1090227785 - LUIS GERARDO LIZCANO RODRIGUEZ"/>
    <x v="2"/>
  </r>
  <r>
    <s v="10/04/2026 08:18:51"/>
    <s v="1090413055 - JONATHAN ONEY VELOZA SERRANO"/>
    <x v="0"/>
    <s v="El candidato se inscribe en el Agencia Pública de Empleo"/>
    <s v="1090458555 - SAYDE QUINTERO ORTEGA"/>
    <x v="2"/>
  </r>
  <r>
    <s v="10/04/2026 08:19:09"/>
    <s v="1090413055 - JONATHAN ONEY VELOZA SERRANO"/>
    <x v="1"/>
    <s v="El candidato registra un interés ocupacional"/>
    <s v="1090458555 - SAYDE QUINTERO ORTEGA"/>
    <x v="2"/>
  </r>
  <r>
    <s v="10/04/2026 08:31:48"/>
    <s v="1090413055 - JONATHAN ONEY VELOZA SERRANO"/>
    <x v="0"/>
    <s v="El candidato se inscribe en el Agencia Pública de Empleo"/>
    <s v="60362144 - NUBIA ESTHER PATIARROYO QUINTERO PATARROYO QUINTERO"/>
    <x v="2"/>
  </r>
  <r>
    <s v="10/04/2026 08:32:05"/>
    <s v="1090413055 - JONATHAN ONEY VELOZA SERRANO"/>
    <x v="1"/>
    <s v="El candidato registra un interés ocupacional"/>
    <s v="60362144 - NUBIA ESTHER PATIARROYO QUINTERO PATARROYO QUINTERO"/>
    <x v="2"/>
  </r>
  <r>
    <s v="10/04/2026 08:53:39"/>
    <s v="1090413055 - JONATHAN ONEY VELOZA SERRANO"/>
    <x v="0"/>
    <s v="El candidato se inscribe en el Agencia Pública de Empleo"/>
    <s v="1007197263 - EMERSON REINALDO RODRIGUEZ GUTIERREZ"/>
    <x v="2"/>
  </r>
  <r>
    <s v="10/04/2026 08:54:04"/>
    <s v="1090413055 - JONATHAN ONEY VELOZA SERRANO"/>
    <x v="1"/>
    <s v="El candidato registra un interés ocupacional"/>
    <s v="1007197263 - EMERSON REINALDO RODRIGUEZ GUTIERREZ"/>
    <x v="2"/>
  </r>
  <r>
    <s v="10/04/2026 09:01:09"/>
    <s v="1090413055 - JONATHAN ONEY VELOZA SERRANO"/>
    <x v="0"/>
    <s v="El candidato se inscribe en el Agencia Pública de Empleo"/>
    <s v="1094048238 - DANNA PAOLA GARCIA ESPINEL"/>
    <x v="2"/>
  </r>
  <r>
    <s v="10/04/2026 09:01:28"/>
    <s v="1090413055 - JONATHAN ONEY VELOZA SERRANO"/>
    <x v="1"/>
    <s v="El candidato registra un interés ocupacional"/>
    <s v="1094048238 - DANNA PAOLA GARCIA ESPINEL"/>
    <x v="2"/>
  </r>
  <r>
    <s v="10/04/2026 09:09:22"/>
    <s v="1090413055 - JONATHAN ONEY VELOZA SERRANO"/>
    <x v="0"/>
    <s v="El candidato se inscribe en el Agencia Pública de Empleo"/>
    <s v="1004926394 - HILARIO ARLEY VALENCIA LEON"/>
    <x v="2"/>
  </r>
  <r>
    <s v="10/04/2026 09:09:52"/>
    <s v="1090413055 - JONATHAN ONEY VELOZA SERRANO"/>
    <x v="1"/>
    <s v="El candidato registra un interés ocupacional"/>
    <s v="1004926394 - HILARIO ARLEY VALENCIA LEON"/>
    <x v="2"/>
  </r>
  <r>
    <s v="10/04/2026 09:16:07"/>
    <s v="1090413055 - JONATHAN ONEY VELOZA SERRANO"/>
    <x v="0"/>
    <s v="El candidato se inscribe en el Agencia Pública de Empleo"/>
    <s v="58630674 - DAYANA COROMOTO HIGUERA BALZA"/>
    <x v="2"/>
  </r>
  <r>
    <s v="10/04/2026 09:16:57"/>
    <s v="1090413055 - JONATHAN ONEY VELOZA SERRANO"/>
    <x v="1"/>
    <s v="El candidato registra un interés ocupacional"/>
    <s v="58630674 - DAYANA COROMOTO HIGUERA BALZA"/>
    <x v="2"/>
  </r>
  <r>
    <s v="10/04/2026 09:42:23"/>
    <s v="1090413055 - JONATHAN ONEY VELOZA SERRANO"/>
    <x v="0"/>
    <s v="El candidato se inscribe en el Agencia Pública de Empleo"/>
    <s v="1092012374 - ANDERSON CONTRERAS SALGADO"/>
    <x v="2"/>
  </r>
  <r>
    <s v="10/04/2026 09:43:36"/>
    <s v="1090413055 - JONATHAN ONEY VELOZA SERRANO"/>
    <x v="1"/>
    <s v="El candidato registra un interés ocupacional"/>
    <s v="1092012374 - ANDERSON CONTRERAS SALGADO"/>
    <x v="2"/>
  </r>
  <r>
    <s v="10/04/2026 09:57:50"/>
    <s v="1090413055 - JONATHAN ONEY VELOZA SERRANO"/>
    <x v="0"/>
    <s v="El candidato se inscribe en el Agencia Pública de Empleo"/>
    <s v="1232402118 - GLORIA ESMERALDA GUTIERREZ GOMEZ"/>
    <x v="2"/>
  </r>
  <r>
    <s v="10/04/2026 09:58:47"/>
    <s v="1090413055 - JONATHAN ONEY VELOZA SERRANO"/>
    <x v="1"/>
    <s v="El candidato registra un interés ocupacional"/>
    <s v="1232402118 - GLORIA ESMERALDA GUTIERREZ GOMEZ"/>
    <x v="2"/>
  </r>
  <r>
    <s v="10/04/2026 10:09:25"/>
    <s v="1090413055 - JONATHAN ONEY VELOZA SERRANO"/>
    <x v="0"/>
    <s v="El candidato se inscribe en el Agencia Pública de Empleo"/>
    <s v="1127917541 - NEGLI JOHANA CASTRO BASTO"/>
    <x v="2"/>
  </r>
  <r>
    <s v="10/04/2026 10:09:48"/>
    <s v="1090413055 - JONATHAN ONEY VELOZA SERRANO"/>
    <x v="1"/>
    <s v="El candidato registra un interés ocupacional"/>
    <s v="1127917541 - NEGLI JOHANA CASTRO BASTO"/>
    <x v="2"/>
  </r>
  <r>
    <s v="10/04/2026 10:27:05"/>
    <s v="1090413055 - JONATHAN ONEY VELOZA SERRANO"/>
    <x v="0"/>
    <s v="El candidato se inscribe en el Agencia Pública de Empleo"/>
    <s v="23399952 - DILSA YILENA VANEGAS FRANCO"/>
    <x v="2"/>
  </r>
  <r>
    <s v="10/04/2026 10:29:04"/>
    <s v="1090413055 - JONATHAN ONEY VELOZA SERRANO"/>
    <x v="1"/>
    <s v="El candidato registra un interés ocupacional"/>
    <s v="23399952 - DILSA YILENA VANEGAS FRANCO"/>
    <x v="2"/>
  </r>
  <r>
    <s v="10/04/2026 10:38:55"/>
    <s v="1090413055 - JONATHAN ONEY VELOZA SERRANO"/>
    <x v="0"/>
    <s v="El candidato se inscribe en el Agencia Pública de Empleo"/>
    <s v="1050838541 - LINA MARÍA HERNANDEZ GALVIS"/>
    <x v="2"/>
  </r>
  <r>
    <s v="10/04/2026 10:40:10"/>
    <s v="1090413055 - JONATHAN ONEY VELOZA SERRANO"/>
    <x v="1"/>
    <s v="El candidato registra un interés ocupacional"/>
    <s v="1050838541 - LINA MARÍA HERNANDEZ GALVIS"/>
    <x v="2"/>
  </r>
  <r>
    <s v="10/04/2026 10:57:11"/>
    <s v="1090413055 - JONATHAN ONEY VELOZA SERRANO"/>
    <x v="0"/>
    <s v="El candidato se inscribe en el Agencia Pública de Empleo"/>
    <s v="1098683275 - SNEIDER EFRAN ESPINOSA ORTEGA"/>
    <x v="2"/>
  </r>
  <r>
    <s v="10/04/2026 10:58:21"/>
    <s v="1090413055 - JONATHAN ONEY VELOZA SERRANO"/>
    <x v="1"/>
    <s v="El candidato registra un interés ocupacional"/>
    <s v="1098683275 - SNEIDER EFRAN ESPINOSA ORTEGA"/>
    <x v="2"/>
  </r>
  <r>
    <s v="10/04/2026 11:42:06"/>
    <s v="1090413055 - JONATHAN ONEY VELOZA SERRANO"/>
    <x v="0"/>
    <s v="El candidato se inscribe en el Agencia Pública de Empleo"/>
    <s v="1090536711 - WILLINTON RAFAEL GARCIA PEÑARANDA"/>
    <x v="2"/>
  </r>
  <r>
    <s v="10/04/2026 11:42:22"/>
    <s v="1090413055 - JONATHAN ONEY VELOZA SERRANO"/>
    <x v="1"/>
    <s v="El candidato registra un interés ocupacional"/>
    <s v="1090536711 - WILLINTON RAFAEL GARCIA PEÑARANDA"/>
    <x v="2"/>
  </r>
  <r>
    <s v="10/04/2026 11:47:30"/>
    <s v="1090413055 - JONATHAN ONEY VELOZA SERRANO"/>
    <x v="0"/>
    <s v="El candidato se inscribe en el Agencia Pública de Empleo"/>
    <s v="1090540005 - DIRK ANTONY NUÑEZ LOZANO"/>
    <x v="2"/>
  </r>
  <r>
    <s v="10/04/2026 11:47:46"/>
    <s v="1090413055 - JONATHAN ONEY VELOZA SERRANO"/>
    <x v="1"/>
    <s v="El candidato registra un interés ocupacional"/>
    <s v="1090540005 - DIRK ANTONY NUÑEZ LOZANO"/>
    <x v="2"/>
  </r>
  <r>
    <s v="10/04/2026 11:50:49"/>
    <s v="1090413055 - JONATHAN ONEY VELOZA SERRANO"/>
    <x v="0"/>
    <s v="El candidato se inscribe en el Agencia Pública de Empleo"/>
    <s v="1090536707 - EDIXON PEÑARANDA SEPULVEDA"/>
    <x v="2"/>
  </r>
  <r>
    <s v="10/04/2026 11:51:08"/>
    <s v="1090413055 - JONATHAN ONEY VELOZA SERRANO"/>
    <x v="1"/>
    <s v="El candidato registra un interés ocupacional"/>
    <s v="1090536707 - EDIXON PEÑARANDA SEPULVEDA"/>
    <x v="2"/>
  </r>
  <r>
    <s v="10/04/2026 12:01:16"/>
    <s v="1090413055 - JONATHAN ONEY VELOZA SERRANO"/>
    <x v="0"/>
    <s v="El candidato se inscribe en el Agencia Pública de Empleo"/>
    <s v="37391401 - LILIANA CONTRERAS JAIMES"/>
    <x v="2"/>
  </r>
  <r>
    <s v="10/04/2026 12:01:32"/>
    <s v="1090413055 - JONATHAN ONEY VELOZA SERRANO"/>
    <x v="1"/>
    <s v="El candidato registra un interés ocupacional"/>
    <s v="37391401 - LILIANA CONTRERAS JAIMES"/>
    <x v="2"/>
  </r>
  <r>
    <s v="10/04/2026 12:05:23"/>
    <s v="1090413055 - JONATHAN ONEY VELOZA SERRANO"/>
    <x v="0"/>
    <s v="El candidato se inscribe en el Agencia Pública de Empleo"/>
    <s v="5534494 - CARLOS ALBERTO JAIMES"/>
    <x v="2"/>
  </r>
  <r>
    <s v="10/04/2026 12:05:40"/>
    <s v="1090413055 - JONATHAN ONEY VELOZA SERRANO"/>
    <x v="1"/>
    <s v="El candidato registra un interés ocupacional"/>
    <s v="5534494 - CARLOS ALBERTO JAIMES"/>
    <x v="2"/>
  </r>
  <r>
    <s v="10/04/2026 12:08:29"/>
    <s v="1090413055 - JONATHAN ONEY VELOZA SERRANO"/>
    <x v="0"/>
    <s v="El candidato se inscribe en el Agencia Pública de Empleo"/>
    <s v="1090466594 - JUAN CARLOS ARCHILA VARGAS"/>
    <x v="2"/>
  </r>
  <r>
    <s v="10/04/2026 12:08:45"/>
    <s v="1090413055 - JONATHAN ONEY VELOZA SERRANO"/>
    <x v="1"/>
    <s v="El candidato registra un interés ocupacional"/>
    <s v="1090466594 - JUAN CARLOS ARCHILA VARGAS"/>
    <x v="2"/>
  </r>
  <r>
    <s v="10/04/2026 12:18:50"/>
    <s v="1090413055 - JONATHAN ONEY VELOZA SERRANO"/>
    <x v="0"/>
    <s v="El candidato se inscribe en el Agencia Pública de Empleo"/>
    <s v="1090367339 - MARIA MERCEDES SATIACA JANSASOY"/>
    <x v="2"/>
  </r>
  <r>
    <s v="10/04/2026 12:19:08"/>
    <s v="1090413055 - JONATHAN ONEY VELOZA SERRANO"/>
    <x v="1"/>
    <s v="El candidato registra un interés ocupacional"/>
    <s v="1090367339 - MARIA MERCEDES SATIACA JANSASOY"/>
    <x v="2"/>
  </r>
  <r>
    <s v="10/04/2026 12:22:51"/>
    <s v="1090413055 - JONATHAN ONEY VELOZA SERRANO"/>
    <x v="0"/>
    <s v="El candidato se inscribe en el Agencia Pública de Empleo"/>
    <s v="88257730 - OSCAR DUARTE"/>
    <x v="2"/>
  </r>
  <r>
    <s v="10/04/2026 12:23:24"/>
    <s v="1090413055 - JONATHAN ONEY VELOZA SERRANO"/>
    <x v="1"/>
    <s v="El candidato registra un interés ocupacional"/>
    <s v="88257730 - OSCAR DUARTE"/>
    <x v="2"/>
  </r>
  <r>
    <s v="10/04/2026 12:31:01"/>
    <s v="1090413055 - JONATHAN ONEY VELOZA SERRANO"/>
    <x v="0"/>
    <s v="El candidato se inscribe en el Agencia Pública de Empleo"/>
    <s v="88027688 - FREDY GARCIA PEÑARANDA"/>
    <x v="2"/>
  </r>
  <r>
    <s v="10/04/2026 12:31:33"/>
    <s v="1090413055 - JONATHAN ONEY VELOZA SERRANO"/>
    <x v="1"/>
    <s v="El candidato registra un interés ocupacional"/>
    <s v="88027688 - FREDY GARCIA PEÑARANDA"/>
    <x v="2"/>
  </r>
  <r>
    <s v="10/04/2026 12:35:14"/>
    <s v="1090413055 - JONATHAN ONEY VELOZA SERRANO"/>
    <x v="0"/>
    <s v="El candidato se inscribe en el Agencia Pública de Empleo"/>
    <s v="100492479 - ANYELA VALENTINA"/>
    <x v="2"/>
  </r>
  <r>
    <s v="10/04/2026 12:35:38"/>
    <s v="1090413055 - JONATHAN ONEY VELOZA SERRANO"/>
    <x v="1"/>
    <s v="El candidato registra un interés ocupacional"/>
    <s v="100492479 - ANYELA VALENTINA"/>
    <x v="2"/>
  </r>
  <r>
    <s v="10/04/2026 12:40:32"/>
    <s v="1090413055 - JONATHAN ONEY VELOZA SERRANO"/>
    <x v="0"/>
    <s v="El candidato se inscribe en el Agencia Pública de Empleo"/>
    <s v="27894823 - YAMILE NORIEGA DELGADO"/>
    <x v="2"/>
  </r>
  <r>
    <s v="10/04/2026 12:40:49"/>
    <s v="1090413055 - JONATHAN ONEY VELOZA SERRANO"/>
    <x v="1"/>
    <s v="El candidato registra un interés ocupacional"/>
    <s v="27894823 - YAMILE NORIEGA DELGADO"/>
    <x v="2"/>
  </r>
  <r>
    <s v="13/04/2026 14:40:29"/>
    <s v="1090413055 - JONATHAN ONEY VELOZA SERRANO"/>
    <x v="2"/>
    <s v="El candidato es seleccionado para ocupar la vacante"/>
    <s v="88243242 - JORGE AUDREY SILVA ROLON"/>
    <x v="2"/>
  </r>
  <r>
    <s v="13/04/2026 14:40:29"/>
    <s v="1090413055 - JONATHAN ONEY VELOZA SERRANO"/>
    <x v="2"/>
    <s v="El candidato es seleccionado para ocupar la vacante"/>
    <s v="60384191 - RINA ZURLEY ORTIZ PALLARES"/>
    <x v="2"/>
  </r>
  <r>
    <s v="13/04/2026 14:40:29"/>
    <s v="1090413055 - JONATHAN ONEY VELOZA SERRANO"/>
    <x v="2"/>
    <s v="El candidato es seleccionado para ocupar la vacante"/>
    <s v="1092342708 - IVAN ORTIZ SANGUINO"/>
    <x v="2"/>
  </r>
  <r>
    <s v="13/04/2026 14:40:29"/>
    <s v="1090413055 - JONATHAN ONEY VELOZA SERRANO"/>
    <x v="2"/>
    <s v="El candidato es seleccionado para ocupar la vacante"/>
    <s v="1090529119 - SEBASTIAN CAMILO DIAZ CARMONA"/>
    <x v="2"/>
  </r>
  <r>
    <s v="13/04/2026 14:40:29"/>
    <s v="1090413055 - JONATHAN ONEY VELOZA SERRANO"/>
    <x v="2"/>
    <s v="El candidato es seleccionado para ocupar la vacante"/>
    <s v="1092361305 - LEIDY JOHANNA MENDOZA RAMIREZ"/>
    <x v="2"/>
  </r>
  <r>
    <s v="13/04/2026 14:40:29"/>
    <s v="1090413055 - JONATHAN ONEY VELOZA SERRANO"/>
    <x v="2"/>
    <s v="El candidato es seleccionado para ocupar la vacante"/>
    <s v="1090479153 - YESID LEONARDO PUENTES CRISTANCHO"/>
    <x v="2"/>
  </r>
  <r>
    <s v="13/04/2026 14:57:39"/>
    <s v="1090413055 - JONATHAN ONEY VELOZA SERRANO"/>
    <x v="2"/>
    <s v="El candidato es seleccionado para ocupar la vacante"/>
    <s v="1091666280 - KEILA ALEJANDRA VEGA PEREZ"/>
    <x v="2"/>
  </r>
  <r>
    <s v="13/04/2026 15:05:07"/>
    <s v="1090413055 - JONATHAN ONEY VELOZA SERRANO"/>
    <x v="2"/>
    <s v="El candidato es seleccionado para ocupar la vacante"/>
    <s v="88280971 - HULBER RODRIGO RODRIGUEZ PINZON"/>
    <x v="2"/>
  </r>
  <r>
    <s v="13/04/2026 15:08:25"/>
    <s v="1090413055 - JONATHAN ONEY VELOZA SERRANO"/>
    <x v="2"/>
    <s v="El candidato es seleccionado para ocupar la vacante"/>
    <s v="91488539 - LEONARDO AREVALO SANCHEZ"/>
    <x v="2"/>
  </r>
  <r>
    <s v="13/04/2026 15:08:25"/>
    <s v="1090413055 - JONATHAN ONEY VELOZA SERRANO"/>
    <x v="2"/>
    <s v="El candidato es seleccionado para ocupar la vacante"/>
    <s v="1065568454 - ALVARO ENRIQUE SUAREZ QUIÑONES"/>
    <x v="2"/>
  </r>
  <r>
    <s v="13/04/2026 16:50:37"/>
    <s v="1090413055 - JONATHAN ONEY VELOZA SERRANO"/>
    <x v="2"/>
    <s v="El candidato es seleccionado para ocupar la vacante"/>
    <s v="37342558 - NUBIA HORTENCIA MANRIQUE VELASCO"/>
    <x v="2"/>
  </r>
  <r>
    <s v="13/04/2026 16:50:37"/>
    <s v="1090413055 - JONATHAN ONEY VELOZA SERRANO"/>
    <x v="2"/>
    <s v="El candidato es seleccionado para ocupar la vacante"/>
    <s v="37278114 - MARILI BARBOSA DUARTE"/>
    <x v="2"/>
  </r>
  <r>
    <s v="13/04/2026 16:50:37"/>
    <s v="1090413055 - JONATHAN ONEY VELOZA SERRANO"/>
    <x v="2"/>
    <s v="El candidato es seleccionado para ocupar la vacante"/>
    <s v="60371649 - LUZ MARINA GUERREO PERZ"/>
    <x v="2"/>
  </r>
  <r>
    <s v="13/04/2026 16:50:37"/>
    <s v="1090413055 - JONATHAN ONEY VELOZA SERRANO"/>
    <x v="2"/>
    <s v="El candidato es seleccionado para ocupar la vacante"/>
    <s v="1093770790 - KELLY JOHANA GARCIA CUEVAS"/>
    <x v="2"/>
  </r>
  <r>
    <s v="13/04/2026 16:50:37"/>
    <s v="1090413055 - JONATHAN ONEY VELOZA SERRANO"/>
    <x v="2"/>
    <s v="El candidato es seleccionado para ocupar la vacante"/>
    <s v="60438732 - ANA CECILIA DURAN BOTILLA"/>
    <x v="2"/>
  </r>
  <r>
    <s v="13/04/2026 16:50:37"/>
    <s v="1090413055 - JONATHAN ONEY VELOZA SERRANO"/>
    <x v="2"/>
    <s v="El candidato es seleccionado para ocupar la vacante"/>
    <s v="60350720 - YAJAIRA RIVERA"/>
    <x v="2"/>
  </r>
  <r>
    <s v="13/04/2026 16:50:37"/>
    <s v="1090413055 - JONATHAN ONEY VELOZA SERRANO"/>
    <x v="2"/>
    <s v="El candidato es seleccionado para ocupar la vacante"/>
    <s v="57443702 - LUZ MARINA SANCHEZ TARAZONA"/>
    <x v="2"/>
  </r>
  <r>
    <s v="13/04/2026 16:50:37"/>
    <s v="1090413055 - JONATHAN ONEY VELOZA SERRANO"/>
    <x v="2"/>
    <s v="El candidato es seleccionado para ocupar la vacante"/>
    <s v="60372450 - GLADYS LOPEZ OJEDA"/>
    <x v="2"/>
  </r>
  <r>
    <s v="13/04/2026 16:50:37"/>
    <s v="1090413055 - JONATHAN ONEY VELOZA SERRANO"/>
    <x v="2"/>
    <s v="El candidato es seleccionado para ocupar la vacante"/>
    <s v="37273193 - MARLIN YADIRA ORDOÑEZ HERNANDEZ"/>
    <x v="2"/>
  </r>
  <r>
    <s v="13/04/2026 16:50:37"/>
    <s v="1090413055 - JONATHAN ONEY VELOZA SERRANO"/>
    <x v="2"/>
    <s v="El candidato es seleccionado para ocupar la vacante"/>
    <s v="37442600 - MILENA RINCÓN PEDRAZA"/>
    <x v="2"/>
  </r>
  <r>
    <s v="13/04/2026 16:50:37"/>
    <s v="1090413055 - JONATHAN ONEY VELOZA SERRANO"/>
    <x v="2"/>
    <s v="El candidato es seleccionado para ocupar la vacante"/>
    <s v="60357020 - MAGDA VIRGINIA MENDEZ MEAURY"/>
    <x v="2"/>
  </r>
  <r>
    <s v="13/04/2026 16:50:37"/>
    <s v="1090413055 - JONATHAN ONEY VELOZA SERRANO"/>
    <x v="2"/>
    <s v="El candidato es seleccionado para ocupar la vacante"/>
    <s v="1091806180 - YOLEIDA OLIVEROS CASTRO"/>
    <x v="2"/>
  </r>
  <r>
    <s v="13/04/2026 16:50:37"/>
    <s v="1090413055 - JONATHAN ONEY VELOZA SERRANO"/>
    <x v="2"/>
    <s v="El candidato es seleccionado para ocupar la vacante"/>
    <s v="1090408174 - LICEIDA LUZ OVALLES MIRANDA"/>
    <x v="2"/>
  </r>
  <r>
    <s v="13/04/2026 16:50:37"/>
    <s v="1090413055 - JONATHAN ONEY VELOZA SERRANO"/>
    <x v="2"/>
    <s v="El candidato es seleccionado para ocupar la vacante"/>
    <s v="60309020 - ESPERANZA GARCIA SOTO"/>
    <x v="2"/>
  </r>
  <r>
    <s v="13/04/2026 16:50:37"/>
    <s v="1090413055 - JONATHAN ONEY VELOZA SERRANO"/>
    <x v="2"/>
    <s v="El candidato es seleccionado para ocupar la vacante"/>
    <s v="1090363173 - LEYDY ESPERANZA GOMEZ VALENCIA"/>
    <x v="2"/>
  </r>
  <r>
    <s v="13/04/2026 16:50:37"/>
    <s v="1090413055 - JONATHAN ONEY VELOZA SERRANO"/>
    <x v="2"/>
    <s v="El candidato es seleccionado para ocupar la vacante"/>
    <s v="1093739300 - LUZ ESTELA BARRERA CONTRERAS"/>
    <x v="2"/>
  </r>
  <r>
    <s v="13/04/2026 16:50:37"/>
    <s v="1090413055 - JONATHAN ONEY VELOZA SERRANO"/>
    <x v="2"/>
    <s v="El candidato es seleccionado para ocupar la vacante"/>
    <s v="52719967 - DANELLY COMETA MONTENEGRO"/>
    <x v="2"/>
  </r>
  <r>
    <s v="13/04/2026 16:55:30"/>
    <s v="1090413055 - JONATHAN ONEY VELOZA SERRANO"/>
    <x v="2"/>
    <s v="El candidato es seleccionado para ocupar la vacante"/>
    <s v="37342558 - NUBIA HORTENCIA MANRIQUE VELASCO"/>
    <x v="2"/>
  </r>
  <r>
    <s v="13/04/2026 16:55:30"/>
    <s v="1090413055 - JONATHAN ONEY VELOZA SERRANO"/>
    <x v="2"/>
    <s v="El candidato es seleccionado para ocupar la vacante"/>
    <s v="37278114 - MARILI BARBOSA DUARTE"/>
    <x v="2"/>
  </r>
  <r>
    <s v="13/04/2026 16:55:30"/>
    <s v="1090413055 - JONATHAN ONEY VELOZA SERRANO"/>
    <x v="2"/>
    <s v="El candidato es seleccionado para ocupar la vacante"/>
    <s v="60371649 - LUZ MARINA GUERREO PERZ"/>
    <x v="2"/>
  </r>
  <r>
    <s v="13/04/2026 16:55:30"/>
    <s v="1090413055 - JONATHAN ONEY VELOZA SERRANO"/>
    <x v="2"/>
    <s v="El candidato es seleccionado para ocupar la vacante"/>
    <s v="1093770790 - KELLY JOHANA GARCIA CUEVAS"/>
    <x v="2"/>
  </r>
  <r>
    <s v="13/04/2026 16:55:30"/>
    <s v="1090413055 - JONATHAN ONEY VELOZA SERRANO"/>
    <x v="2"/>
    <s v="El candidato es seleccionado para ocupar la vacante"/>
    <s v="60438732 - ANA CECILIA DURAN BOTILLA"/>
    <x v="2"/>
  </r>
  <r>
    <s v="13/04/2026 16:55:30"/>
    <s v="1090413055 - JONATHAN ONEY VELOZA SERRANO"/>
    <x v="2"/>
    <s v="El candidato es seleccionado para ocupar la vacante"/>
    <s v="60350720 - YAJAIRA RIVERA"/>
    <x v="2"/>
  </r>
  <r>
    <s v="13/04/2026 16:55:30"/>
    <s v="1090413055 - JONATHAN ONEY VELOZA SERRANO"/>
    <x v="2"/>
    <s v="El candidato es seleccionado para ocupar la vacante"/>
    <s v="57443702 - LUZ MARINA SANCHEZ TARAZONA"/>
    <x v="2"/>
  </r>
  <r>
    <s v="13/04/2026 16:55:30"/>
    <s v="1090413055 - JONATHAN ONEY VELOZA SERRANO"/>
    <x v="2"/>
    <s v="El candidato es seleccionado para ocupar la vacante"/>
    <s v="60372450 - GLADYS LOPEZ OJEDA"/>
    <x v="2"/>
  </r>
  <r>
    <s v="13/04/2026 16:55:30"/>
    <s v="1090413055 - JONATHAN ONEY VELOZA SERRANO"/>
    <x v="2"/>
    <s v="El candidato es seleccionado para ocupar la vacante"/>
    <s v="37273193 - MARLIN YADIRA ORDOÑEZ HERNANDEZ"/>
    <x v="2"/>
  </r>
  <r>
    <s v="13/04/2026 16:55:30"/>
    <s v="1090413055 - JONATHAN ONEY VELOZA SERRANO"/>
    <x v="2"/>
    <s v="El candidato es seleccionado para ocupar la vacante"/>
    <s v="37442600 - MILENA RINCÓN PEDRAZA"/>
    <x v="2"/>
  </r>
  <r>
    <s v="13/04/2026 16:55:30"/>
    <s v="1090413055 - JONATHAN ONEY VELOZA SERRANO"/>
    <x v="2"/>
    <s v="El candidato es seleccionado para ocupar la vacante"/>
    <s v="60357020 - MAGDA VIRGINIA MENDEZ MEAURY"/>
    <x v="2"/>
  </r>
  <r>
    <s v="13/04/2026 16:55:30"/>
    <s v="1090413055 - JONATHAN ONEY VELOZA SERRANO"/>
    <x v="2"/>
    <s v="El candidato es seleccionado para ocupar la vacante"/>
    <s v="1091806180 - YOLEIDA OLIVEROS CASTRO"/>
    <x v="2"/>
  </r>
  <r>
    <s v="13/04/2026 16:55:30"/>
    <s v="1090413055 - JONATHAN ONEY VELOZA SERRANO"/>
    <x v="2"/>
    <s v="El candidato es seleccionado para ocupar la vacante"/>
    <s v="1090408174 - LICEIDA LUZ OVALLES MIRANDA"/>
    <x v="2"/>
  </r>
  <r>
    <s v="13/04/2026 16:55:30"/>
    <s v="1090413055 - JONATHAN ONEY VELOZA SERRANO"/>
    <x v="2"/>
    <s v="El candidato es seleccionado para ocupar la vacante"/>
    <s v="60309020 - ESPERANZA GARCIA SOTO"/>
    <x v="2"/>
  </r>
  <r>
    <s v="13/04/2026 16:55:30"/>
    <s v="1090413055 - JONATHAN ONEY VELOZA SERRANO"/>
    <x v="2"/>
    <s v="El candidato es seleccionado para ocupar la vacante"/>
    <s v="1090363173 - LEYDY ESPERANZA GOMEZ VALENCIA"/>
    <x v="2"/>
  </r>
  <r>
    <s v="13/04/2026 16:55:30"/>
    <s v="1090413055 - JONATHAN ONEY VELOZA SERRANO"/>
    <x v="2"/>
    <s v="El candidato es seleccionado para ocupar la vacante"/>
    <s v="1093739300 - LUZ ESTELA BARRERA CONTRERAS"/>
    <x v="2"/>
  </r>
  <r>
    <s v="13/04/2026 16:55:30"/>
    <s v="1090413055 - JONATHAN ONEY VELOZA SERRANO"/>
    <x v="2"/>
    <s v="El candidato es seleccionado para ocupar la vacante"/>
    <s v="52719967 - DANELLY COMETA MONTENEGRO"/>
    <x v="2"/>
  </r>
  <r>
    <s v="14/04/2026 11:25:43"/>
    <s v="1090413055 - JONATHAN ONEY VELOZA SERRANO"/>
    <x v="2"/>
    <s v="El candidato es seleccionado para ocupar la vacante"/>
    <s v="1006289316 - YULI STEFANY HIDALGO BOHORQUEZ"/>
    <x v="2"/>
  </r>
  <r>
    <s v="14/04/2026 11:25:43"/>
    <s v="1090413055 - JONATHAN ONEY VELOZA SERRANO"/>
    <x v="2"/>
    <s v="El candidato es seleccionado para ocupar la vacante"/>
    <s v="1093745442 - SANDRA MILENA FLÓREZ PEREZ"/>
    <x v="2"/>
  </r>
  <r>
    <s v="14/04/2026 11:25:43"/>
    <s v="1090413055 - JONATHAN ONEY VELOZA SERRANO"/>
    <x v="2"/>
    <s v="El candidato es seleccionado para ocupar la vacante"/>
    <s v="1090402083 - YUSI ESTEFANIA DIAZ BECERRA"/>
    <x v="2"/>
  </r>
  <r>
    <s v="14/04/2026 11:25:43"/>
    <s v="1090413055 - JONATHAN ONEY VELOZA SERRANO"/>
    <x v="2"/>
    <s v="El candidato es seleccionado para ocupar la vacante"/>
    <s v="586376478 - ANA ZULEIMA CUELLAR PERDOMO"/>
    <x v="2"/>
  </r>
  <r>
    <s v="14/04/2026 11:25:43"/>
    <s v="1090413055 - JONATHAN ONEY VELOZA SERRANO"/>
    <x v="2"/>
    <s v="El candidato es seleccionado para ocupar la vacante"/>
    <s v="1090517940 - INGRID TATIANA CASADIEGOS ANGARITA"/>
    <x v="2"/>
  </r>
  <r>
    <s v="14/04/2026 11:25:43"/>
    <s v="1090413055 - JONATHAN ONEY VELOZA SERRANO"/>
    <x v="2"/>
    <s v="El candidato es seleccionado para ocupar la vacante"/>
    <s v="1091968424 - KEYNER SEBASTIAN ESPINEL MOGOLLON"/>
    <x v="2"/>
  </r>
  <r>
    <s v="14/04/2026 11:25:43"/>
    <s v="1090413055 - JONATHAN ONEY VELOZA SERRANO"/>
    <x v="2"/>
    <s v="El candidato es seleccionado para ocupar la vacante"/>
    <s v="1092526476 - ALEXAD LUZANNY ESGUERRA"/>
    <x v="2"/>
  </r>
  <r>
    <s v="14/04/2026 11:25:43"/>
    <s v="1090413055 - JONATHAN ONEY VELOZA SERRANO"/>
    <x v="2"/>
    <s v="El candidato es seleccionado para ocupar la vacante"/>
    <s v="1004843202 - YERLIS DAYANA CORREDOR ROJAS"/>
    <x v="2"/>
  </r>
  <r>
    <s v="14/04/2026 11:25:43"/>
    <s v="1090413055 - JONATHAN ONEY VELOZA SERRANO"/>
    <x v="2"/>
    <s v="El candidato es seleccionado para ocupar la vacante"/>
    <s v="1093762717 - FRANKLIN ALFONSO BLUM MEDINA"/>
    <x v="2"/>
  </r>
  <r>
    <s v="14/04/2026 11:25:43"/>
    <s v="1090413055 - JONATHAN ONEY VELOZA SERRANO"/>
    <x v="2"/>
    <s v="El candidato es seleccionado para ocupar la vacante"/>
    <s v="1041976827 - MARY SOLEINIS NARVAEZ PALENCIA"/>
    <x v="2"/>
  </r>
  <r>
    <s v="14/04/2026 11:25:43"/>
    <s v="1090413055 - JONATHAN ONEY VELOZA SERRANO"/>
    <x v="2"/>
    <s v="El candidato es seleccionado para ocupar la vacante"/>
    <s v="1092084600 - JUAN DAVID SANTANA LEMUS"/>
    <x v="2"/>
  </r>
  <r>
    <s v="14/04/2026 11:25:43"/>
    <s v="1090413055 - JONATHAN ONEY VELOZA SERRANO"/>
    <x v="2"/>
    <s v="El candidato es seleccionado para ocupar la vacante"/>
    <s v="37505339 - VIVIANA SANCHEZ JURADO"/>
    <x v="2"/>
  </r>
  <r>
    <s v="14/04/2026 11:25:43"/>
    <s v="1090413055 - JONATHAN ONEY VELOZA SERRANO"/>
    <x v="2"/>
    <s v="El candidato es seleccionado para ocupar la vacante"/>
    <s v="1090435831 - YURLEY ANDREA CONTRERAS CAÑAS"/>
    <x v="2"/>
  </r>
  <r>
    <s v="14/04/2026 11:25:43"/>
    <s v="1090413055 - JONATHAN ONEY VELOZA SERRANO"/>
    <x v="2"/>
    <s v="El candidato es seleccionado para ocupar la vacante"/>
    <s v="37160981 - LUZ MARINA RICO"/>
    <x v="2"/>
  </r>
  <r>
    <s v="14/04/2026 11:25:43"/>
    <s v="1090413055 - JONATHAN ONEY VELOZA SERRANO"/>
    <x v="2"/>
    <s v="El candidato es seleccionado para ocupar la vacante"/>
    <s v="1005079244 - WILFER ALFREDO POVEDA NAVAS"/>
    <x v="2"/>
  </r>
  <r>
    <s v="14/04/2026 11:25:43"/>
    <s v="1090413055 - JONATHAN ONEY VELOZA SERRANO"/>
    <x v="2"/>
    <s v="El candidato es seleccionado para ocupar la vacante"/>
    <s v="6577380 - ZOILIMAR ALEJANDRA PAREDES QUINTERO"/>
    <x v="2"/>
  </r>
  <r>
    <s v="14/04/2026 11:25:43"/>
    <s v="1090413055 - JONATHAN ONEY VELOZA SERRANO"/>
    <x v="2"/>
    <s v="El candidato es seleccionado para ocupar la vacante"/>
    <s v="1090493795 - TANIA LICE MERGOSA GARCIA"/>
    <x v="2"/>
  </r>
  <r>
    <s v="14/04/2026 11:25:43"/>
    <s v="1090413055 - JONATHAN ONEY VELOZA SERRANO"/>
    <x v="2"/>
    <s v="El candidato es seleccionado para ocupar la vacante"/>
    <s v="60378942 - YASMIN MACHADO CACERES"/>
    <x v="2"/>
  </r>
  <r>
    <s v="14/04/2026 11:25:43"/>
    <s v="1090413055 - JONATHAN ONEY VELOZA SERRANO"/>
    <x v="2"/>
    <s v="El candidato es seleccionado para ocupar la vacante"/>
    <s v="1091357479 - JEIMY PAOLA GARCÍA RICO"/>
    <x v="2"/>
  </r>
  <r>
    <s v="14/04/2026 11:25:43"/>
    <s v="1090413055 - JONATHAN ONEY VELOZA SERRANO"/>
    <x v="2"/>
    <s v="El candidato es seleccionado para ocupar la vacante"/>
    <s v="88264517 - DEIVIS ANTONIO FLOREZ PEREZ"/>
    <x v="2"/>
  </r>
  <r>
    <s v="14/04/2026 11:25:43"/>
    <s v="1090413055 - JONATHAN ONEY VELOZA SERRANO"/>
    <x v="2"/>
    <s v="El candidato es seleccionado para ocupar la vacante"/>
    <s v="1004275045 - FREDI JOSE MOSQUERA"/>
    <x v="2"/>
  </r>
  <r>
    <s v="14/04/2026 11:25:43"/>
    <s v="1090413055 - JONATHAN ONEY VELOZA SERRANO"/>
    <x v="2"/>
    <s v="El candidato es seleccionado para ocupar la vacante"/>
    <s v="88188148 - JAIRO MONTEJO MENDEZ"/>
    <x v="2"/>
  </r>
  <r>
    <s v="14/04/2026 11:25:43"/>
    <s v="1090413055 - JONATHAN ONEY VELOZA SERRANO"/>
    <x v="2"/>
    <s v="El candidato es seleccionado para ocupar la vacante"/>
    <s v="1004921858 - MAURY ALDEMAR GARCIA DELGADO"/>
    <x v="2"/>
  </r>
  <r>
    <s v="14/04/2026 11:25:43"/>
    <s v="1090413055 - JONATHAN ONEY VELOZA SERRANO"/>
    <x v="2"/>
    <s v="El candidato es seleccionado para ocupar la vacante"/>
    <s v="1092352993 - INDIRA JALEIDY DELGADO MORA"/>
    <x v="2"/>
  </r>
  <r>
    <s v="14/04/2026 11:25:44"/>
    <s v="1090413055 - JONATHAN ONEY VELOZA SERRANO"/>
    <x v="2"/>
    <s v="El candidato es seleccionado para ocupar la vacante"/>
    <s v="581027254 - YORMAN ALFREDO HERRERA"/>
    <x v="2"/>
  </r>
  <r>
    <s v="14/04/2026 11:25:44"/>
    <s v="1090413055 - JONATHAN ONEY VELOZA SERRANO"/>
    <x v="2"/>
    <s v="El candidato es seleccionado para ocupar la vacante"/>
    <s v="1004809712 - MICHAEL YURGEN SANCHEZ BONILLA"/>
    <x v="2"/>
  </r>
  <r>
    <s v="14/04/2026 11:25:44"/>
    <s v="1090413055 - JONATHAN ONEY VELOZA SERRANO"/>
    <x v="2"/>
    <s v="El candidato es seleccionado para ocupar la vacante"/>
    <s v="1094350779 - YEDINSON ANDRES RAMOS DOMINGUEZ"/>
    <x v="2"/>
  </r>
  <r>
    <s v="14/04/2026 11:25:44"/>
    <s v="1090413055 - JONATHAN ONEY VELOZA SERRANO"/>
    <x v="2"/>
    <s v="El candidato es seleccionado para ocupar la vacante"/>
    <s v="1004914470 - YULY ESTEFANY CORREA ESCAMILLA"/>
    <x v="2"/>
  </r>
  <r>
    <s v="14/04/2026 11:25:44"/>
    <s v="1090413055 - JONATHAN ONEY VELOZA SERRANO"/>
    <x v="2"/>
    <s v="El candidato es seleccionado para ocupar la vacante"/>
    <s v="1004809571 - RUBÍ ESMERALDA CHAVARRÍA QUINTERO"/>
    <x v="2"/>
  </r>
  <r>
    <s v="14/04/2026 11:25:44"/>
    <s v="1090413055 - JONATHAN ONEY VELOZA SERRANO"/>
    <x v="2"/>
    <s v="El candidato es seleccionado para ocupar la vacante"/>
    <s v="27591330 - YONEYRA CASADIEGO BLANCO"/>
    <x v="2"/>
  </r>
  <r>
    <s v="14/04/2026 11:25:44"/>
    <s v="1090413055 - JONATHAN ONEY VELOZA SERRANO"/>
    <x v="2"/>
    <s v="El candidato es seleccionado para ocupar la vacante"/>
    <s v="1090489766 - LEIDY CAROLINA ANGARITA JACOME"/>
    <x v="2"/>
  </r>
  <r>
    <s v="14/04/2026 11:25:44"/>
    <s v="1090413055 - JONATHAN ONEY VELOZA SERRANO"/>
    <x v="2"/>
    <s v="El candidato es seleccionado para ocupar la vacante"/>
    <s v="1004912607 - ANDRES FELIPE CALDERÓN GÓMEZ"/>
    <x v="2"/>
  </r>
  <r>
    <s v="14/04/2026 11:25:44"/>
    <s v="1090413055 - JONATHAN ONEY VELOZA SERRANO"/>
    <x v="2"/>
    <s v="El candidato es seleccionado para ocupar la vacante"/>
    <s v="1004877662 - DIEGO ANTONIO RODRIGUEZ RANGEL"/>
    <x v="2"/>
  </r>
  <r>
    <s v="14/04/2026 11:25:44"/>
    <s v="1090413055 - JONATHAN ONEY VELOZA SERRANO"/>
    <x v="2"/>
    <s v="El candidato es seleccionado para ocupar la vacante"/>
    <s v="1007704977 - YENCY MILENA BETANCOURT POLANIA"/>
    <x v="2"/>
  </r>
  <r>
    <s v="14/04/2026 11:25:44"/>
    <s v="1090413055 - JONATHAN ONEY VELOZA SERRANO"/>
    <x v="2"/>
    <s v="El candidato es seleccionado para ocupar la vacante"/>
    <s v="88268342 - LUIS ALFREDO TAMAYO SERRANO"/>
    <x v="2"/>
  </r>
  <r>
    <s v="14/04/2026 11:25:44"/>
    <s v="1090413055 - JONATHAN ONEY VELOZA SERRANO"/>
    <x v="2"/>
    <s v="El candidato es seleccionado para ocupar la vacante"/>
    <s v="6663901 - LUIS EUSEBIO CARILLO MARTINEZ"/>
    <x v="2"/>
  </r>
  <r>
    <s v="14/04/2026 11:25:44"/>
    <s v="1090413055 - JONATHAN ONEY VELOZA SERRANO"/>
    <x v="2"/>
    <s v="El candidato es seleccionado para ocupar la vacante"/>
    <s v="1090517993 - CRISTIAN ALEJANDRO MURILLO CHAPARRO"/>
    <x v="2"/>
  </r>
  <r>
    <s v="14/04/2026 11:25:44"/>
    <s v="1090413055 - JONATHAN ONEY VELOZA SERRANO"/>
    <x v="2"/>
    <s v="El candidato es seleccionado para ocupar la vacante"/>
    <s v="60370166 - ANA MARIA GUTIERREZ ARIAS"/>
    <x v="2"/>
  </r>
  <r>
    <s v="14/04/2026 11:25:44"/>
    <s v="1090413055 - JONATHAN ONEY VELOZA SERRANO"/>
    <x v="2"/>
    <s v="El candidato es seleccionado para ocupar la vacante"/>
    <s v="37392948 - YAJAIRA IBEIDE MANTILLA LEON"/>
    <x v="2"/>
  </r>
  <r>
    <s v="14/04/2026 16:39:32"/>
    <s v="1090413055 - JONATHAN ONEY VELOZA SERRANO"/>
    <x v="0"/>
    <s v="El candidato se inscribe en el Agencia Pública de Empleo"/>
    <s v="1091362022 - MICHELL STEFANY MANTILLA OLIVARES"/>
    <x v="2"/>
  </r>
  <r>
    <s v="14/04/2026 16:39:47"/>
    <s v="1090413055 - JONATHAN ONEY VELOZA SERRANO"/>
    <x v="1"/>
    <s v="El candidato registra un interés ocupacional"/>
    <s v="1091362022 - MICHELL STEFANY MANTILLA OLIVARES"/>
    <x v="2"/>
  </r>
  <r>
    <s v="14/04/2026 16:45:42"/>
    <s v="1090413055 - JONATHAN ONEY VELOZA SERRANO"/>
    <x v="0"/>
    <s v="El candidato se inscribe en el Agencia Pública de Empleo"/>
    <s v="1092536333 - LUIS EDUARDO GALVIS MENDEZ"/>
    <x v="2"/>
  </r>
  <r>
    <s v="14/04/2026 16:45:57"/>
    <s v="1090413055 - JONATHAN ONEY VELOZA SERRANO"/>
    <x v="1"/>
    <s v="El candidato registra un interés ocupacional"/>
    <s v="1092536333 - LUIS EDUARDO GALVIS MENDEZ"/>
    <x v="2"/>
  </r>
  <r>
    <s v="14/04/2026 16:49:59"/>
    <s v="1090413055 - JONATHAN ONEY VELOZA SERRANO"/>
    <x v="0"/>
    <s v="El candidato se inscribe en el Agencia Pública de Empleo"/>
    <s v="1093758324 - MAYLYN YARLEIDY BERRIO ORTIZ"/>
    <x v="2"/>
  </r>
  <r>
    <s v="14/04/2026 16:50:16"/>
    <s v="1090413055 - JONATHAN ONEY VELOZA SERRANO"/>
    <x v="1"/>
    <s v="El candidato registra un interés ocupacional"/>
    <s v="1093758324 - MAYLYN YARLEIDY BERRIO ORTIZ"/>
    <x v="2"/>
  </r>
  <r>
    <s v="15/04/2026 09:11:00"/>
    <s v="1090413055 - JONATHAN ONEY VELOZA SERRANO"/>
    <x v="0"/>
    <s v="El candidato se inscribe en el Agencia Pública de Empleo"/>
    <s v="1094221989 - MELANY JICELL URIBE CELIS"/>
    <x v="2"/>
  </r>
  <r>
    <s v="15/04/2026 09:11:15"/>
    <s v="1090413055 - JONATHAN ONEY VELOZA SERRANO"/>
    <x v="1"/>
    <s v="El candidato registra un interés ocupacional"/>
    <s v="1094221989 - MELANY JICELL URIBE CELIS"/>
    <x v="2"/>
  </r>
  <r>
    <s v="15/04/2026 09:13:59"/>
    <s v="1090413055 - JONATHAN ONEY VELOZA SERRANO"/>
    <x v="0"/>
    <s v="El candidato se inscribe en el Agencia Pública de Empleo"/>
    <s v="586494364 - CRISTAL SHERILL MELENDEZ MENDEZ"/>
    <x v="2"/>
  </r>
  <r>
    <s v="15/04/2026 09:14:17"/>
    <s v="1090413055 - JONATHAN ONEY VELOZA SERRANO"/>
    <x v="1"/>
    <s v="El candidato registra un interés ocupacional"/>
    <s v="586494364 - CRISTAL SHERILL MELENDEZ MENDEZ"/>
    <x v="2"/>
  </r>
  <r>
    <s v="15/04/2026 12:13:08"/>
    <s v="1090413055 - JONATHAN ONEY VELOZA SERRANO"/>
    <x v="0"/>
    <s v="El candidato se inscribe en el Agencia Pública de Empleo"/>
    <s v="1004921678 - CIRO ALEXANDER TORRADO RAMIREZ"/>
    <x v="2"/>
  </r>
  <r>
    <s v="15/04/2026 12:13:39"/>
    <s v="1090413055 - JONATHAN ONEY VELOZA SERRANO"/>
    <x v="1"/>
    <s v="El candidato registra un interés ocupacional"/>
    <s v="1004921678 - CIRO ALEXANDER TORRADO RAMIREZ"/>
    <x v="2"/>
  </r>
  <r>
    <s v="16/04/2026 10:55:58"/>
    <s v="1090413055 - JONATHAN ONEY VELOZA SERRANO"/>
    <x v="0"/>
    <s v="El candidato se inscribe en el Agencia Pública de Empleo"/>
    <s v="53053508 - NILFA CRISTINA SANCHEZ PARRA"/>
    <x v="2"/>
  </r>
  <r>
    <s v="16/04/2026 10:56:17"/>
    <s v="1090413055 - JONATHAN ONEY VELOZA SERRANO"/>
    <x v="1"/>
    <s v="El candidato registra un interés ocupacional"/>
    <s v="53053508 - NILFA CRISTINA SANCHEZ PARRA"/>
    <x v="2"/>
  </r>
  <r>
    <s v="16/04/2026 10:59:11"/>
    <s v="1090413055 - JONATHAN ONEY VELOZA SERRANO"/>
    <x v="0"/>
    <s v="El candidato se inscribe en el Agencia Pública de Empleo"/>
    <s v="5482684 - MIGUEL ANGEL GARCIA GARCIA"/>
    <x v="2"/>
  </r>
  <r>
    <s v="16/04/2026 10:59:29"/>
    <s v="1090413055 - JONATHAN ONEY VELOZA SERRANO"/>
    <x v="1"/>
    <s v="El candidato registra un interés ocupacional"/>
    <s v="5482684 - MIGUEL ANGEL GARCIA GARCIA"/>
    <x v="2"/>
  </r>
  <r>
    <s v="16/04/2026 11:03:20"/>
    <s v="1090413055 - JONATHAN ONEY VELOZA SERRANO"/>
    <x v="0"/>
    <s v="El candidato se inscribe en el Agencia Pública de Empleo"/>
    <s v="1029650719 - LUISA VALENTINA ZORRO SANCHEZ"/>
    <x v="2"/>
  </r>
  <r>
    <s v="16/04/2026 11:04:09"/>
    <s v="1090413055 - JONATHAN ONEY VELOZA SERRANO"/>
    <x v="1"/>
    <s v="El candidato registra un interés ocupacional"/>
    <s v="1029650719 - LUISA VALENTINA ZORRO SANCHEZ"/>
    <x v="2"/>
  </r>
  <r>
    <s v="16/04/2026 11:24:50"/>
    <s v="1090413055 - JONATHAN ONEY VELOZA SERRANO"/>
    <x v="0"/>
    <s v="El candidato se inscribe en el Agencia Pública de Empleo"/>
    <s v="586701133 - KEVIN ARMANDO CONTRERAS ROJAS"/>
    <x v="2"/>
  </r>
  <r>
    <s v="16/04/2026 11:27:59"/>
    <s v="1090413055 - JONATHAN ONEY VELOZA SERRANO"/>
    <x v="1"/>
    <s v="El candidato registra un interés ocupacional"/>
    <s v="586701133 - KEVIN ARMANDO CONTRERAS ROJAS"/>
    <x v="2"/>
  </r>
  <r>
    <s v="16/04/2026 11:32:29"/>
    <s v="1090413055 - JONATHAN ONEY VELOZA SERRANO"/>
    <x v="0"/>
    <s v="El candidato se inscribe en el Agencia Pública de Empleo"/>
    <s v="60371643 - HEIDIS PATRICIA RAMOS RIOS"/>
    <x v="2"/>
  </r>
  <r>
    <s v="16/04/2026 11:32:46"/>
    <s v="1090413055 - JONATHAN ONEY VELOZA SERRANO"/>
    <x v="1"/>
    <s v="El candidato registra un interés ocupacional"/>
    <s v="60371643 - HEIDIS PATRICIA RAMOS RIOS"/>
    <x v="2"/>
  </r>
  <r>
    <s v="16/04/2026 11:37:11"/>
    <s v="1090413055 - JONATHAN ONEY VELOZA SERRANO"/>
    <x v="0"/>
    <s v="El candidato se inscribe en el Agencia Pública de Empleo"/>
    <s v="1093759343 - HASLLY VALENTINA MENDOZA RICO"/>
    <x v="2"/>
  </r>
  <r>
    <s v="16/04/2026 11:37:28"/>
    <s v="1090413055 - JONATHAN ONEY VELOZA SERRANO"/>
    <x v="1"/>
    <s v="El candidato registra un interés ocupacional"/>
    <s v="1093759343 - HASLLY VALENTINA MENDOZA RICO"/>
    <x v="2"/>
  </r>
  <r>
    <s v="16/04/2026 11:41:13"/>
    <s v="1090413055 - JONATHAN ONEY VELOZA SERRANO"/>
    <x v="0"/>
    <s v="El candidato se inscribe en el Agencia Pública de Empleo"/>
    <s v="1091532618 - DIANA AMAYA VACCA"/>
    <x v="2"/>
  </r>
  <r>
    <s v="16/04/2026 11:41:31"/>
    <s v="1090413055 - JONATHAN ONEY VELOZA SERRANO"/>
    <x v="1"/>
    <s v="El candidato registra un interés ocupacional"/>
    <s v="1091532618 - DIANA AMAYA VACCA"/>
    <x v="2"/>
  </r>
  <r>
    <s v="16/04/2026 11:48:17"/>
    <s v="1090413055 - JONATHAN ONEY VELOZA SERRANO"/>
    <x v="0"/>
    <s v="El candidato se inscribe en el Agencia Pública de Empleo"/>
    <s v="1091375069 - DAYANA GODOY LOPEZ"/>
    <x v="2"/>
  </r>
  <r>
    <s v="16/04/2026 11:48:39"/>
    <s v="1090413055 - JONATHAN ONEY VELOZA SERRANO"/>
    <x v="1"/>
    <s v="El candidato registra un interés ocupacional"/>
    <s v="1091375069 - DAYANA GODOY LOPEZ"/>
    <x v="2"/>
  </r>
  <r>
    <s v="16/04/2026 11:51:22"/>
    <s v="1090413055 - JONATHAN ONEY VELOZA SERRANO"/>
    <x v="0"/>
    <s v="El candidato se inscribe en el Agencia Pública de Empleo"/>
    <s v="1005038416 - CRISTIAN YESID PABON PARADA"/>
    <x v="2"/>
  </r>
  <r>
    <s v="16/04/2026 15:14:33"/>
    <s v="1090413055 - JONATHAN ONEY VELOZA SERRANO"/>
    <x v="0"/>
    <s v="El candidato se inscribe en el Agencia Pública de Empleo"/>
    <s v="585161351 - VICMAR MARIUSVI LEDEZMA COLMENARES"/>
    <x v="2"/>
  </r>
  <r>
    <s v="16/04/2026 15:14:53"/>
    <s v="1090413055 - JONATHAN ONEY VELOZA SERRANO"/>
    <x v="1"/>
    <s v="El candidato registra un interés ocupacional"/>
    <s v="585161351 - VICMAR MARIUSVI LEDEZMA COLMENARES"/>
    <x v="2"/>
  </r>
  <r>
    <s v="16/04/2026 15:18:08"/>
    <s v="1090413055 - JONATHAN ONEY VELOZA SERRANO"/>
    <x v="0"/>
    <s v="El candidato se inscribe en el Agencia Pública de Empleo"/>
    <s v="60350180 - MARITZA GRAJALES ORTIZ"/>
    <x v="2"/>
  </r>
  <r>
    <s v="16/04/2026 15:20:08"/>
    <s v="1090413055 - JONATHAN ONEY VELOZA SERRANO"/>
    <x v="1"/>
    <s v="El candidato registra un interés ocupacional"/>
    <s v="60350180 - MARITZA GRAJALES ORTIZ"/>
    <x v="2"/>
  </r>
  <r>
    <s v="16/04/2026 15:28:26"/>
    <s v="1090413055 - JONATHAN ONEY VELOZA SERRANO"/>
    <x v="0"/>
    <s v="El candidato se inscribe en el Agencia Pública de Empleo"/>
    <s v="88311082 - JOSE MIGUEL GODOY BLANCO"/>
    <x v="2"/>
  </r>
  <r>
    <s v="17/04/2026 09:13:26"/>
    <s v="1090413055 - JONATHAN ONEY VELOZA SERRANO"/>
    <x v="0"/>
    <s v="El candidato se inscribe en el Agencia Pública de Empleo"/>
    <s v="31122435 - NERIA ROSALYN ROMERO CONTRERAS"/>
    <x v="2"/>
  </r>
  <r>
    <s v="17/04/2026 09:13:42"/>
    <s v="1090413055 - JONATHAN ONEY VELOZA SERRANO"/>
    <x v="1"/>
    <s v="El candidato registra un interés ocupacional"/>
    <s v="31122435 - NERIA ROSALYN ROMERO CONTRERAS"/>
    <x v="2"/>
  </r>
  <r>
    <s v="17/04/2026 09:17:36"/>
    <s v="1090413055 - JONATHAN ONEY VELOZA SERRANO"/>
    <x v="0"/>
    <s v="El candidato se inscribe en el Agencia Pública de Empleo"/>
    <s v="1062879870 - MARLIN SOFIA ORTIZ MARQUEZ"/>
    <x v="2"/>
  </r>
  <r>
    <s v="17/04/2026 09:17:51"/>
    <s v="1090413055 - JONATHAN ONEY VELOZA SERRANO"/>
    <x v="1"/>
    <s v="El candidato registra un interés ocupacional"/>
    <s v="1062879870 - MARLIN SOFIA ORTIZ MARQUEZ"/>
    <x v="2"/>
  </r>
  <r>
    <s v="17/04/2026 09:21:29"/>
    <s v="1090413055 - JONATHAN ONEY VELOZA SERRANO"/>
    <x v="0"/>
    <s v="El candidato se inscribe en el Agencia Pública de Empleo"/>
    <s v="1093776023 - MAYERLIN DANELIS PEREZ MENDEZ"/>
    <x v="2"/>
  </r>
  <r>
    <s v="17/04/2026 09:21:46"/>
    <s v="1090413055 - JONATHAN ONEY VELOZA SERRANO"/>
    <x v="1"/>
    <s v="El candidato registra un interés ocupacional"/>
    <s v="1093776023 - MAYERLIN DANELIS PEREZ MENDEZ"/>
    <x v="2"/>
  </r>
  <r>
    <s v="17/04/2026 09:29:32"/>
    <s v="1090413055 - JONATHAN ONEY VELOZA SERRANO"/>
    <x v="0"/>
    <s v="El candidato se inscribe en el Agencia Pública de Empleo"/>
    <s v="1090514243 - CRISTIAN ALEJANDRO ROMAN ARAQUE"/>
    <x v="2"/>
  </r>
  <r>
    <s v="17/04/2026 09:29:50"/>
    <s v="1090413055 - JONATHAN ONEY VELOZA SERRANO"/>
    <x v="1"/>
    <s v="El candidato registra un interés ocupacional"/>
    <s v="1090514243 - CRISTIAN ALEJANDRO ROMAN ARAQUE"/>
    <x v="2"/>
  </r>
  <r>
    <s v="17/04/2026 09:33:09"/>
    <s v="1090413055 - JONATHAN ONEY VELOZA SERRANO"/>
    <x v="0"/>
    <s v="El candidato se inscribe en el Agencia Pública de Empleo"/>
    <s v="586079709 - IRVING GABRIEL CURVELO SANCHEZ"/>
    <x v="2"/>
  </r>
  <r>
    <s v="17/04/2026 09:36:40"/>
    <s v="1090413055 - JONATHAN ONEY VELOZA SERRANO"/>
    <x v="0"/>
    <s v="El candidato se inscribe en el Agencia Pública de Empleo"/>
    <s v="1090458509 - KAREN JIMENA DURAN ASCANIO"/>
    <x v="2"/>
  </r>
  <r>
    <s v="17/04/2026 09:36:56"/>
    <s v="1090413055 - JONATHAN ONEY VELOZA SERRANO"/>
    <x v="1"/>
    <s v="El candidato registra un interés ocupacional"/>
    <s v="1090458509 - KAREN JIMENA DURAN ASCANIO"/>
    <x v="2"/>
  </r>
  <r>
    <s v="17/04/2026 09:37:51"/>
    <s v="1090413055 - JONATHAN ONEY VELOZA SERRANO"/>
    <x v="1"/>
    <s v="El candidato registra un interés ocupacional"/>
    <s v="586079709 - IRVING GABRIEL CURVELO SANCHEZ"/>
    <x v="2"/>
  </r>
  <r>
    <s v="17/04/2026 09:45:07"/>
    <s v="1090413055 - JONATHAN ONEY VELOZA SERRANO"/>
    <x v="0"/>
    <s v="El candidato se inscribe en el Agencia Pública de Empleo"/>
    <s v="1090443267 - LUZ DARY RINCON DELGADILLO"/>
    <x v="2"/>
  </r>
  <r>
    <s v="17/04/2026 09:45:22"/>
    <s v="1090413055 - JONATHAN ONEY VELOZA SERRANO"/>
    <x v="1"/>
    <s v="El candidato registra un interés ocupacional"/>
    <s v="1090443267 - LUZ DARY RINCON DELGADILLO"/>
    <x v="2"/>
  </r>
  <r>
    <s v="17/04/2026 09:47:45"/>
    <s v="1090413055 - JONATHAN ONEY VELOZA SERRANO"/>
    <x v="0"/>
    <s v="El candidato se inscribe en el Agencia Pública de Empleo"/>
    <s v="1093595747 - KEVIN DANIEL MELO GARCIA"/>
    <x v="2"/>
  </r>
  <r>
    <s v="17/04/2026 09:48:00"/>
    <s v="1090413055 - JONATHAN ONEY VELOZA SERRANO"/>
    <x v="1"/>
    <s v="El candidato registra un interés ocupacional"/>
    <s v="1093595747 - KEVIN DANIEL MELO GARCIA"/>
    <x v="2"/>
  </r>
  <r>
    <s v="17/04/2026 09:50:26"/>
    <s v="1090413055 - JONATHAN ONEY VELOZA SERRANO"/>
    <x v="0"/>
    <s v="El candidato se inscribe en el Agencia Pública de Empleo"/>
    <s v="1090430603 - NURY YERALDIN JAIMES LOPEZ"/>
    <x v="2"/>
  </r>
  <r>
    <s v="17/04/2026 09:50:43"/>
    <s v="1090413055 - JONATHAN ONEY VELOZA SERRANO"/>
    <x v="1"/>
    <s v="El candidato registra un interés ocupacional"/>
    <s v="1090430603 - NURY YERALDIN JAIMES LOPEZ"/>
    <x v="2"/>
  </r>
  <r>
    <s v="17/04/2026 10:00:11"/>
    <s v="1090413055 - JONATHAN ONEY VELOZA SERRANO"/>
    <x v="0"/>
    <s v="El candidato se inscribe en el Agencia Pública de Empleo"/>
    <s v="1092527573 - LUISA MARIA AGUILAR CABALLERO"/>
    <x v="2"/>
  </r>
  <r>
    <s v="17/04/2026 10:00:56"/>
    <s v="1090413055 - JONATHAN ONEY VELOZA SERRANO"/>
    <x v="1"/>
    <s v="El candidato registra un interés ocupacional"/>
    <s v="1092527573 - LUISA MARIA AGUILAR CABALLERO"/>
    <x v="2"/>
  </r>
  <r>
    <s v="17/04/2026 10:03:24"/>
    <s v="1090413055 - JONATHAN ONEY VELOZA SERRANO"/>
    <x v="0"/>
    <s v="El candidato se inscribe en el Agencia Pública de Empleo"/>
    <s v="1091359122 - MICHELL SAURITH CARRILLO CONTRERAS"/>
    <x v="2"/>
  </r>
  <r>
    <s v="17/04/2026 10:05:15"/>
    <s v="1090413055 - JONATHAN ONEY VELOZA SERRANO"/>
    <x v="1"/>
    <s v="El candidato registra un interés ocupacional"/>
    <s v="1091359122 - MICHELL SAURITH CARRILLO CONTRERAS"/>
    <x v="2"/>
  </r>
  <r>
    <s v="17/04/2026 10:08:03"/>
    <s v="1090413055 - JONATHAN ONEY VELOZA SERRANO"/>
    <x v="0"/>
    <s v="El candidato se inscribe en el Agencia Pública de Empleo"/>
    <s v="19611000 - FELIX CASTRO GRISMALDO"/>
    <x v="2"/>
  </r>
  <r>
    <s v="17/04/2026 10:08:20"/>
    <s v="1090413055 - JONATHAN ONEY VELOZA SERRANO"/>
    <x v="1"/>
    <s v="El candidato registra un interés ocupacional"/>
    <s v="19611000 - FELIX CASTRO GRISMALDO"/>
    <x v="2"/>
  </r>
  <r>
    <s v="17/04/2026 10:12:36"/>
    <s v="1090413055 - JONATHAN ONEY VELOZA SERRANO"/>
    <x v="0"/>
    <s v="El candidato se inscribe en el Agencia Pública de Empleo"/>
    <s v="1093782964 - PAOLA ANDREA VERA VILLAMIZAR"/>
    <x v="2"/>
  </r>
  <r>
    <s v="17/04/2026 10:12:59"/>
    <s v="1090413055 - JONATHAN ONEY VELOZA SERRANO"/>
    <x v="1"/>
    <s v="El candidato registra un interés ocupacional"/>
    <s v="1093782964 - PAOLA ANDREA VERA VILLAMIZAR"/>
    <x v="2"/>
  </r>
  <r>
    <s v="17/04/2026 10:19:28"/>
    <s v="1090413055 - JONATHAN ONEY VELOZA SERRANO"/>
    <x v="0"/>
    <s v="El candidato se inscribe en el Agencia Pública de Empleo"/>
    <s v="60291358 - BLANCA NAYIBE GAMBOA TORRES"/>
    <x v="2"/>
  </r>
  <r>
    <s v="17/04/2026 10:19:43"/>
    <s v="1090413055 - JONATHAN ONEY VELOZA SERRANO"/>
    <x v="1"/>
    <s v="El candidato registra un interés ocupacional"/>
    <s v="60291358 - BLANCA NAYIBE GAMBOA TORRES"/>
    <x v="2"/>
  </r>
  <r>
    <s v="17/04/2026 10:22:42"/>
    <s v="1090413055 - JONATHAN ONEY VELOZA SERRANO"/>
    <x v="0"/>
    <s v="El candidato se inscribe en el Agencia Pública de Empleo"/>
    <s v="1093739705 - JAKELINE PEREZ GELVEZ"/>
    <x v="2"/>
  </r>
  <r>
    <s v="17/04/2026 10:23:01"/>
    <s v="1090413055 - JONATHAN ONEY VELOZA SERRANO"/>
    <x v="1"/>
    <s v="El candidato registra un interés ocupacional"/>
    <s v="1093739705 - JAKELINE PEREZ GELVEZ"/>
    <x v="2"/>
  </r>
  <r>
    <s v="17/04/2026 10:25:44"/>
    <s v="1090413055 - JONATHAN ONEY VELOZA SERRANO"/>
    <x v="0"/>
    <s v="El candidato se inscribe en el Agencia Pública de Empleo"/>
    <s v="66852332 - PIEDAD LOZANO DELGADO"/>
    <x v="2"/>
  </r>
  <r>
    <s v="17/04/2026 10:26:03"/>
    <s v="1090413055 - JONATHAN ONEY VELOZA SERRANO"/>
    <x v="1"/>
    <s v="El candidato registra un interés ocupacional"/>
    <s v="66852332 - PIEDAD LOZANO DELGADO"/>
    <x v="2"/>
  </r>
  <r>
    <s v="17/04/2026 10:28:31"/>
    <s v="1090413055 - JONATHAN ONEY VELOZA SERRANO"/>
    <x v="0"/>
    <s v="El candidato se inscribe en el Agencia Pública de Empleo"/>
    <s v="37345611 - MARIA ISABEL RIVERA MARTINEZ"/>
    <x v="2"/>
  </r>
  <r>
    <s v="17/04/2026 10:28:53"/>
    <s v="1090413055 - JONATHAN ONEY VELOZA SERRANO"/>
    <x v="1"/>
    <s v="El candidato registra un interés ocupacional"/>
    <s v="37345611 - MARIA ISABEL RIVERA MARTINEZ"/>
    <x v="2"/>
  </r>
  <r>
    <s v="17/04/2026 10:32:15"/>
    <s v="1090413055 - JONATHAN ONEY VELOZA SERRANO"/>
    <x v="0"/>
    <s v="El candidato se inscribe en el Agencia Pública de Empleo"/>
    <s v="5249881 - CARLOS VICENTE BURBANO ROSERO"/>
    <x v="2"/>
  </r>
  <r>
    <s v="17/04/2026 10:32:30"/>
    <s v="1090413055 - JONATHAN ONEY VELOZA SERRANO"/>
    <x v="1"/>
    <s v="El candidato registra un interés ocupacional"/>
    <s v="5249881 - CARLOS VICENTE BURBANO ROSERO"/>
    <x v="2"/>
  </r>
  <r>
    <s v="17/04/2026 10:39:09"/>
    <s v="1090413055 - JONATHAN ONEY VELOZA SERRANO"/>
    <x v="0"/>
    <s v="El candidato se inscribe en el Agencia Pública de Empleo"/>
    <s v="33253607 - FABIOLA MERCEDES GOMEZ GOMEZ"/>
    <x v="2"/>
  </r>
  <r>
    <s v="17/04/2026 10:39:28"/>
    <s v="1090413055 - JONATHAN ONEY VELOZA SERRANO"/>
    <x v="1"/>
    <s v="El candidato registra un interés ocupacional"/>
    <s v="33253607 - FABIOLA MERCEDES GOMEZ GOMEZ"/>
    <x v="2"/>
  </r>
  <r>
    <s v="17/04/2026 10:50:24"/>
    <s v="1090413055 - JONATHAN ONEY VELOZA SERRANO"/>
    <x v="0"/>
    <s v="El candidato se inscribe en el Agencia Pública de Empleo"/>
    <s v="60295382 - INIRIDA TOLOZA ORTEGA"/>
    <x v="2"/>
  </r>
  <r>
    <s v="17/04/2026 10:50:57"/>
    <s v="1090413055 - JONATHAN ONEY VELOZA SERRANO"/>
    <x v="1"/>
    <s v="El candidato registra un interés ocupacional"/>
    <s v="60295382 - INIRIDA TOLOZA ORTEGA"/>
    <x v="2"/>
  </r>
  <r>
    <s v="17/04/2026 10:58:06"/>
    <s v="1090413055 - JONATHAN ONEY VELOZA SERRANO"/>
    <x v="0"/>
    <s v="El candidato se inscribe en el Agencia Pública de Empleo"/>
    <s v="583243794 - GISELA DURAN GONZALEZ"/>
    <x v="2"/>
  </r>
  <r>
    <s v="17/04/2026 10:58:26"/>
    <s v="1090413055 - JONATHAN ONEY VELOZA SERRANO"/>
    <x v="1"/>
    <s v="El candidato registra un interés ocupacional"/>
    <s v="583243794 - GISELA DURAN GONZALEZ"/>
    <x v="2"/>
  </r>
  <r>
    <s v="17/04/2026 11:01:39"/>
    <s v="1090413055 - JONATHAN ONEY VELOZA SERRANO"/>
    <x v="0"/>
    <s v="El candidato se inscribe en el Agencia Pública de Empleo"/>
    <s v="584855391 - JOHANNA MARQUEZ"/>
    <x v="2"/>
  </r>
  <r>
    <s v="17/04/2026 11:01:55"/>
    <s v="1090413055 - JONATHAN ONEY VELOZA SERRANO"/>
    <x v="1"/>
    <s v="El candidato registra un interés ocupacional"/>
    <s v="584855391 - JOHANNA MARQUEZ"/>
    <x v="2"/>
  </r>
  <r>
    <s v="17/04/2026 11:05:12"/>
    <s v="1090413055 - JONATHAN ONEY VELOZA SERRANO"/>
    <x v="0"/>
    <s v="El candidato se inscribe en el Agencia Pública de Empleo"/>
    <s v="37313200 - ELIZABETH QUINTERO NOGOA"/>
    <x v="2"/>
  </r>
  <r>
    <s v="17/04/2026 11:05:32"/>
    <s v="1090413055 - JONATHAN ONEY VELOZA SERRANO"/>
    <x v="1"/>
    <s v="El candidato registra un interés ocupacional"/>
    <s v="37313200 - ELIZABETH QUINTERO NOGOA"/>
    <x v="2"/>
  </r>
  <r>
    <s v="17/04/2026 11:08:11"/>
    <s v="1090413055 - JONATHAN ONEY VELOZA SERRANO"/>
    <x v="0"/>
    <s v="El candidato se inscribe en el Agencia Pública de Empleo"/>
    <s v="80009732 - LUIS GUSTAVO VARGAS"/>
    <x v="2"/>
  </r>
  <r>
    <s v="17/04/2026 11:08:25"/>
    <s v="1090413055 - JONATHAN ONEY VELOZA SERRANO"/>
    <x v="1"/>
    <s v="El candidato registra un interés ocupacional"/>
    <s v="80009732 - LUIS GUSTAVO VARGAS"/>
    <x v="2"/>
  </r>
  <r>
    <s v="17/04/2026 11:12:50"/>
    <s v="1090413055 - JONATHAN ONEY VELOZA SERRANO"/>
    <x v="0"/>
    <s v="El candidato se inscribe en el Agencia Pública de Empleo"/>
    <s v="27893396 - NNELLIS DEL SOCORRO TORO BALDOVINO"/>
    <x v="2"/>
  </r>
  <r>
    <s v="17/04/2026 11:13:04"/>
    <s v="1090413055 - JONATHAN ONEY VELOZA SERRANO"/>
    <x v="1"/>
    <s v="El candidato registra un interés ocupacional"/>
    <s v="27893396 - NNELLIS DEL SOCORRO TORO BALDOVINO"/>
    <x v="2"/>
  </r>
  <r>
    <s v="17/04/2026 11:15:54"/>
    <s v="1090413055 - JONATHAN ONEY VELOZA SERRANO"/>
    <x v="0"/>
    <s v="El candidato se inscribe en el Agencia Pública de Empleo"/>
    <s v="1092343632 - MARLY KATHERINE CELIS RIVERA"/>
    <x v="2"/>
  </r>
  <r>
    <s v="17/04/2026 11:16:15"/>
    <s v="1090413055 - JONATHAN ONEY VELOZA SERRANO"/>
    <x v="1"/>
    <s v="El candidato registra un interés ocupacional"/>
    <s v="1092343632 - MARLY KATHERINE CELIS RIVERA"/>
    <x v="2"/>
  </r>
  <r>
    <s v="17/04/2026 11:19:57"/>
    <s v="1090413055 - JONATHAN ONEY VELOZA SERRANO"/>
    <x v="0"/>
    <s v="El candidato se inscribe en el Agencia Pública de Empleo"/>
    <s v="1094046343 - ANDRES FELIPE JAIMES CARRILLO"/>
    <x v="2"/>
  </r>
  <r>
    <s v="17/04/2026 11:20:25"/>
    <s v="1090413055 - JONATHAN ONEY VELOZA SERRANO"/>
    <x v="1"/>
    <s v="El candidato registra un interés ocupacional"/>
    <s v="1094046343 - ANDRES FELIPE JAIMES CARRILLO"/>
    <x v="2"/>
  </r>
  <r>
    <s v="17/04/2026 11:23:10"/>
    <s v="1090413055 - JONATHAN ONEY VELOZA SERRANO"/>
    <x v="0"/>
    <s v="El candidato se inscribe en el Agencia Pública de Empleo"/>
    <s v="1093590807 - JOSE ALEJANDRO CACERES RAMOS"/>
    <x v="2"/>
  </r>
  <r>
    <s v="17/04/2026 11:23:31"/>
    <s v="1090413055 - JONATHAN ONEY VELOZA SERRANO"/>
    <x v="1"/>
    <s v="El candidato registra un interés ocupacional"/>
    <s v="1093590807 - JOSE ALEJANDRO CACERES RAMOS"/>
    <x v="2"/>
  </r>
  <r>
    <s v="17/04/2026 11:26:41"/>
    <s v="1090413055 - JONATHAN ONEY VELOZA SERRANO"/>
    <x v="0"/>
    <s v="El candidato se inscribe en el Agencia Pública de Empleo"/>
    <s v="1092525682 - KEVIN ISRAEL HERNANDEZ ACOSTA"/>
    <x v="2"/>
  </r>
  <r>
    <s v="17/04/2026 11:27:00"/>
    <s v="1090413055 - JONATHAN ONEY VELOZA SERRANO"/>
    <x v="1"/>
    <s v="El candidato registra un interés ocupacional"/>
    <s v="1092525682 - KEVIN ISRAEL HERNANDEZ ACOSTA"/>
    <x v="2"/>
  </r>
  <r>
    <s v="17/04/2026 11:30:01"/>
    <s v="1090413055 - JONATHAN ONEY VELOZA SERRANO"/>
    <x v="0"/>
    <s v="El candidato se inscribe en el Agencia Pública de Empleo"/>
    <s v="1092528078 - KEVIN YASSET GAMBOA BUITRAGO"/>
    <x v="2"/>
  </r>
  <r>
    <s v="17/04/2026 11:30:20"/>
    <s v="1090413055 - JONATHAN ONEY VELOZA SERRANO"/>
    <x v="1"/>
    <s v="El candidato registra un interés ocupacional"/>
    <s v="1092528078 - KEVIN YASSET GAMBOA BUITRAGO"/>
    <x v="2"/>
  </r>
  <r>
    <s v="17/04/2026 11:32:54"/>
    <s v="1090413055 - JONATHAN ONEY VELOZA SERRANO"/>
    <x v="0"/>
    <s v="El candidato se inscribe en el Agencia Pública de Empleo"/>
    <s v="1004846049 - OMAR ALEJANDRO PEÑA URBINA"/>
    <x v="2"/>
  </r>
  <r>
    <s v="17/04/2026 11:33:12"/>
    <s v="1090413055 - JONATHAN ONEY VELOZA SERRANO"/>
    <x v="1"/>
    <s v="El candidato registra un interés ocupacional"/>
    <s v="1004846049 - OMAR ALEJANDRO PEÑA URBINA"/>
    <x v="2"/>
  </r>
  <r>
    <s v="17/04/2026 11:35:50"/>
    <s v="1090413055 - JONATHAN ONEY VELOZA SERRANO"/>
    <x v="0"/>
    <s v="El candidato se inscribe en el Agencia Pública de Empleo"/>
    <s v="1092941366 - ANGIE DANIELA ROJAS TORRES"/>
    <x v="2"/>
  </r>
  <r>
    <s v="17/04/2026 11:36:05"/>
    <s v="1090413055 - JONATHAN ONEY VELOZA SERRANO"/>
    <x v="1"/>
    <s v="El candidato registra un interés ocupacional"/>
    <s v="1092941366 - ANGIE DANIELA ROJAS TORRES"/>
    <x v="2"/>
  </r>
  <r>
    <s v="17/04/2026 11:39:08"/>
    <s v="1090413055 - JONATHAN ONEY VELOZA SERRANO"/>
    <x v="0"/>
    <s v="El candidato se inscribe en el Agencia Pública de Empleo"/>
    <s v="1092527194 - CRISTHIAN MANUEL TORRES GONZALEZ"/>
    <x v="2"/>
  </r>
  <r>
    <s v="17/04/2026 11:39:23"/>
    <s v="1090413055 - JONATHAN ONEY VELOZA SERRANO"/>
    <x v="1"/>
    <s v="El candidato registra un interés ocupacional"/>
    <s v="1092527194 - CRISTHIAN MANUEL TORRES GONZALEZ"/>
    <x v="2"/>
  </r>
  <r>
    <s v="17/04/2026 11:45:41"/>
    <s v="1090413055 - JONATHAN ONEY VELOZA SERRANO"/>
    <x v="0"/>
    <s v="El candidato se inscribe en el Agencia Pública de Empleo"/>
    <s v="1006409998 - HERMES DUVAN MORENO BARCENAS"/>
    <x v="2"/>
  </r>
  <r>
    <s v="17/04/2026 11:45:59"/>
    <s v="1090413055 - JONATHAN ONEY VELOZA SERRANO"/>
    <x v="1"/>
    <s v="El candidato registra un interés ocupacional"/>
    <s v="1006409998 - HERMES DUVAN MORENO BARCENAS"/>
    <x v="2"/>
  </r>
  <r>
    <s v="17/04/2026 11:48:40"/>
    <s v="1090413055 - JONATHAN ONEY VELOZA SERRANO"/>
    <x v="0"/>
    <s v="El candidato se inscribe en el Agencia Pública de Empleo"/>
    <s v="1091391080 - JESUS ALEXIS GARCIA CALDERON"/>
    <x v="2"/>
  </r>
  <r>
    <s v="17/04/2026 11:49:03"/>
    <s v="1090413055 - JONATHAN ONEY VELOZA SERRANO"/>
    <x v="1"/>
    <s v="El candidato registra un interés ocupacional"/>
    <s v="1091391080 - JESUS ALEXIS GARCIA CALDERON"/>
    <x v="2"/>
  </r>
  <r>
    <s v="17/04/2026 11:52:17"/>
    <s v="1090413055 - JONATHAN ONEY VELOZA SERRANO"/>
    <x v="0"/>
    <s v="El candidato se inscribe en el Agencia Pública de Empleo"/>
    <s v="1093592453 - RODRIGO RUEDA CAÑAS"/>
    <x v="2"/>
  </r>
  <r>
    <s v="17/04/2026 11:52:33"/>
    <s v="1090413055 - JONATHAN ONEY VELOZA SERRANO"/>
    <x v="1"/>
    <s v="El candidato registra un interés ocupacional"/>
    <s v="1093592453 - RODRIGO RUEDA CAÑAS"/>
    <x v="2"/>
  </r>
  <r>
    <s v="17/04/2026 11:54:55"/>
    <s v="1090413055 - JONATHAN ONEY VELOZA SERRANO"/>
    <x v="0"/>
    <s v="El candidato se inscribe en el Agencia Pública de Empleo"/>
    <s v="88253255 - GERSON GIOVANNY IBARRA JAIMES"/>
    <x v="2"/>
  </r>
  <r>
    <s v="17/04/2026 11:55:10"/>
    <s v="1090413055 - JONATHAN ONEY VELOZA SERRANO"/>
    <x v="1"/>
    <s v="El candidato registra un interés ocupacional"/>
    <s v="88253255 - GERSON GIOVANNY IBARRA JAIMES"/>
    <x v="2"/>
  </r>
  <r>
    <s v="17/04/2026 11:57:24"/>
    <s v="1090413055 - JONATHAN ONEY VELOZA SERRANO"/>
    <x v="0"/>
    <s v="El candidato se inscribe en el Agencia Pública de Empleo"/>
    <s v="1093745031 - RUTH BELEN PINEDA GOMEZ"/>
    <x v="2"/>
  </r>
  <r>
    <s v="17/04/2026 11:57:40"/>
    <s v="1090413055 - JONATHAN ONEY VELOZA SERRANO"/>
    <x v="1"/>
    <s v="El candidato registra un interés ocupacional"/>
    <s v="1093745031 - RUTH BELEN PINEDA GOMEZ"/>
    <x v="2"/>
  </r>
  <r>
    <s v="17/04/2026 12:00:18"/>
    <s v="1090413055 - JONATHAN ONEY VELOZA SERRANO"/>
    <x v="0"/>
    <s v="El candidato se inscribe en el Agencia Pública de Empleo"/>
    <s v="1091807265 - ALEXIS ERNESTO ROJAS FLOREZ"/>
    <x v="2"/>
  </r>
  <r>
    <s v="17/04/2026 12:00:33"/>
    <s v="1090413055 - JONATHAN ONEY VELOZA SERRANO"/>
    <x v="1"/>
    <s v="El candidato registra un interés ocupacional"/>
    <s v="1091807265 - ALEXIS ERNESTO ROJAS FLOREZ"/>
    <x v="2"/>
  </r>
  <r>
    <s v="17/04/2026 12:03:00"/>
    <s v="1090413055 - JONATHAN ONEY VELOZA SERRANO"/>
    <x v="0"/>
    <s v="El candidato se inscribe en el Agencia Pública de Empleo"/>
    <s v="1090473252 - BELKIS YOHANNA CUELLO UREÑA"/>
    <x v="2"/>
  </r>
  <r>
    <s v="17/04/2026 12:03:20"/>
    <s v="1090413055 - JONATHAN ONEY VELOZA SERRANO"/>
    <x v="1"/>
    <s v="El candidato registra un interés ocupacional"/>
    <s v="1090473252 - BELKIS YOHANNA CUELLO UREÑA"/>
    <x v="2"/>
  </r>
  <r>
    <s v="17/04/2026 12:06:24"/>
    <s v="1090413055 - JONATHAN ONEY VELOZA SERRANO"/>
    <x v="0"/>
    <s v="El candidato se inscribe en el Agencia Pública de Empleo"/>
    <s v="88252441 - UBERNEL SALAZAR CHONA"/>
    <x v="2"/>
  </r>
  <r>
    <s v="17/04/2026 12:06:41"/>
    <s v="1090413055 - JONATHAN ONEY VELOZA SERRANO"/>
    <x v="1"/>
    <s v="El candidato registra un interés ocupacional"/>
    <s v="88252441 - UBERNEL SALAZAR CHONA"/>
    <x v="2"/>
  </r>
  <r>
    <s v="17/04/2026 12:09:33"/>
    <s v="1090413055 - JONATHAN ONEY VELOZA SERRANO"/>
    <x v="0"/>
    <s v="El candidato se inscribe en el Agencia Pública de Empleo"/>
    <s v="1090403975 - JESSICA MARIA MORA MIRANDA"/>
    <x v="2"/>
  </r>
  <r>
    <s v="17/04/2026 12:09:50"/>
    <s v="1090413055 - JONATHAN ONEY VELOZA SERRANO"/>
    <x v="1"/>
    <s v="El candidato registra un interés ocupacional"/>
    <s v="1090403975 - JESSICA MARIA MORA MIRANDA"/>
    <x v="2"/>
  </r>
  <r>
    <s v="17/04/2026 12:12:33"/>
    <s v="1090413055 - JONATHAN ONEY VELOZA SERRANO"/>
    <x v="0"/>
    <s v="El candidato se inscribe en el Agencia Pública de Empleo"/>
    <s v="1004998078 - DANNA FERNANDA SERPA CONTRERAS"/>
    <x v="2"/>
  </r>
  <r>
    <s v="17/04/2026 12:13:13"/>
    <s v="1090413055 - JONATHAN ONEY VELOZA SERRANO"/>
    <x v="1"/>
    <s v="El candidato registra un interés ocupacional"/>
    <s v="1004998078 - DANNA FERNANDA SERPA CONTRERAS"/>
    <x v="2"/>
  </r>
  <r>
    <s v="17/04/2026 12:16:22"/>
    <s v="1090413055 - JONATHAN ONEY VELOZA SERRANO"/>
    <x v="0"/>
    <s v="El candidato se inscribe en el Agencia Pública de Empleo"/>
    <s v="1091965129 - RAUL ANDRES PEREZ BARBOSA"/>
    <x v="2"/>
  </r>
  <r>
    <s v="17/04/2026 12:17:12"/>
    <s v="1090413055 - JONATHAN ONEY VELOZA SERRANO"/>
    <x v="1"/>
    <s v="El candidato registra un interés ocupacional"/>
    <s v="1091965129 - RAUL ANDRES PEREZ BARBOSA"/>
    <x v="2"/>
  </r>
  <r>
    <s v="17/04/2026 12:19:32"/>
    <s v="1090413055 - JONATHAN ONEY VELOZA SERRANO"/>
    <x v="0"/>
    <s v="El candidato se inscribe en el Agencia Pública de Empleo"/>
    <s v="1004877108 - BRAYAN ALEXIS BAUTISTA LINDARTE"/>
    <x v="2"/>
  </r>
  <r>
    <s v="17/04/2026 12:20:18"/>
    <s v="1090413055 - JONATHAN ONEY VELOZA SERRANO"/>
    <x v="1"/>
    <s v="El candidato registra un interés ocupacional"/>
    <s v="1004877108 - BRAYAN ALEXIS BAUTISTA LINDARTE"/>
    <x v="2"/>
  </r>
  <r>
    <s v="17/04/2026 12:22:29"/>
    <s v="1090413055 - JONATHAN ONEY VELOZA SERRANO"/>
    <x v="0"/>
    <s v="El candidato se inscribe en el Agencia Pública de Empleo"/>
    <s v="1090457598 - HONER SNEYDER BASTOS FLOREZ"/>
    <x v="2"/>
  </r>
  <r>
    <s v="17/04/2026 12:23:05"/>
    <s v="1090413055 - JONATHAN ONEY VELOZA SERRANO"/>
    <x v="1"/>
    <s v="El candidato registra un interés ocupacional"/>
    <s v="1090457598 - HONER SNEYDER BASTOS FLOREZ"/>
    <x v="2"/>
  </r>
  <r>
    <s v="17/04/2026 12:29:08"/>
    <s v="1090413055 - JONATHAN ONEY VELOZA SERRANO"/>
    <x v="0"/>
    <s v="El candidato se inscribe en el Agencia Pública de Empleo"/>
    <s v="1092337099 - GERSON ENRIQUE MORA SANTIESTEVIS"/>
    <x v="2"/>
  </r>
  <r>
    <s v="17/04/2026 12:29:56"/>
    <s v="1090413055 - JONATHAN ONEY VELOZA SERRANO"/>
    <x v="1"/>
    <s v="El candidato registra un interés ocupacional"/>
    <s v="1092337099 - GERSON ENRIQUE MORA SANTIESTEVIS"/>
    <x v="2"/>
  </r>
  <r>
    <s v="17/04/2026 12:32:57"/>
    <s v="1090413055 - JONATHAN ONEY VELOZA SERRANO"/>
    <x v="0"/>
    <s v="El candidato se inscribe en el Agencia Pública de Empleo"/>
    <s v="91157122 - VLADIMIR CARRILLO RAMIREZ"/>
    <x v="2"/>
  </r>
  <r>
    <s v="17/04/2026 12:33:14"/>
    <s v="1090413055 - JONATHAN ONEY VELOZA SERRANO"/>
    <x v="1"/>
    <s v="El candidato registra un interés ocupacional"/>
    <s v="91157122 - VLADIMIR CARRILLO RAMIREZ"/>
    <x v="2"/>
  </r>
  <r>
    <s v="20/04/2026 16:14:15"/>
    <s v="1090413055 - JONATHAN ONEY VELOZA SERRANO"/>
    <x v="0"/>
    <s v="El candidato se inscribe en el Agencia Pública de Empleo"/>
    <s v="1092531906 - KAREN DANIELA SALAZAR BECERRA"/>
    <x v="2"/>
  </r>
  <r>
    <s v="20/04/2026 16:14:56"/>
    <s v="1090413055 - JONATHAN ONEY VELOZA SERRANO"/>
    <x v="1"/>
    <s v="El candidato registra un interés ocupacional"/>
    <s v="1092531906 - KAREN DANIELA SALAZAR BECERRA"/>
    <x v="2"/>
  </r>
  <r>
    <s v="21/04/2026 17:23:20"/>
    <s v="1090413055 - JONATHAN ONEY VELOZA SERRANO"/>
    <x v="0"/>
    <s v="El candidato se inscribe en el Agencia Pública de Empleo"/>
    <s v="1004803153 - CLAUDIA ESTHER VEGA CONTRERAS"/>
    <x v="2"/>
  </r>
  <r>
    <s v="21/04/2026 17:23:36"/>
    <s v="1090413055 - JONATHAN ONEY VELOZA SERRANO"/>
    <x v="1"/>
    <s v="El candidato registra un interés ocupacional"/>
    <s v="1004803153 - CLAUDIA ESTHER VEGA CONTRERAS"/>
    <x v="2"/>
  </r>
  <r>
    <s v="22/04/2026 10:57:30"/>
    <s v="1090413055 - JONATHAN ONEY VELOZA SERRANO"/>
    <x v="0"/>
    <s v="El candidato se inscribe en el Agencia Pública de Empleo"/>
    <s v="1091970416 - JESSMAN SAIR BAYONA SILVA"/>
    <x v="2"/>
  </r>
  <r>
    <s v="22/04/2026 10:58:28"/>
    <s v="1090413055 - JONATHAN ONEY VELOZA SERRANO"/>
    <x v="1"/>
    <s v="El candidato registra un interés ocupacional"/>
    <s v="1091970416 - JESSMAN SAIR BAYONA SILVA"/>
    <x v="2"/>
  </r>
  <r>
    <s v="22/04/2026 11:17:33"/>
    <s v="1090413055 - JONATHAN ONEY VELOZA SERRANO"/>
    <x v="0"/>
    <s v="El candidato se inscribe en el Agencia Pública de Empleo"/>
    <s v="1094047326 - JONHAL ESLEYDER CONTRERAS CONTRERAS"/>
    <x v="2"/>
  </r>
  <r>
    <s v="22/04/2026 11:18:04"/>
    <s v="1090413055 - JONATHAN ONEY VELOZA SERRANO"/>
    <x v="1"/>
    <s v="El candidato registra un interés ocupacional"/>
    <s v="1094047326 - JONHAL ESLEYDER CONTRERAS CONTRERAS"/>
    <x v="2"/>
  </r>
  <r>
    <s v="22/04/2026 14:42:13"/>
    <s v="1090413055 - JONATHAN ONEY VELOZA SERRANO"/>
    <x v="0"/>
    <s v="El candidato se inscribe en el Agencia Pública de Empleo"/>
    <s v="1005053662 - JUSBLEIDY DAYANCE GARCIA MENDEZ"/>
    <x v="2"/>
  </r>
  <r>
    <s v="22/04/2026 14:42:49"/>
    <s v="1090413055 - JONATHAN ONEY VELOZA SERRANO"/>
    <x v="1"/>
    <s v="El candidato registra un interés ocupacional"/>
    <s v="1005053662 - JUSBLEIDY DAYANCE GARCIA MENDEZ"/>
    <x v="2"/>
  </r>
  <r>
    <s v="22/04/2026 14:56:53"/>
    <s v="1090413055 - JONATHAN ONEY VELOZA SERRANO"/>
    <x v="0"/>
    <s v="El candidato se inscribe en el Agencia Pública de Empleo"/>
    <s v="1192789387 - JEISON JAVIER ARRIETA PARADA"/>
    <x v="2"/>
  </r>
  <r>
    <s v="22/04/2026 14:57:12"/>
    <s v="1090413055 - JONATHAN ONEY VELOZA SERRANO"/>
    <x v="1"/>
    <s v="El candidato registra un interés ocupacional"/>
    <s v="1192789387 - JEISON JAVIER ARRIETA PARADA"/>
    <x v="2"/>
  </r>
  <r>
    <s v="22/04/2026 15:22:49"/>
    <s v="1090413055 - JONATHAN ONEY VELOZA SERRANO"/>
    <x v="0"/>
    <s v="El candidato se inscribe en el Agencia Pública de Empleo"/>
    <s v="1090412804 - NANCY CAROLINA RODRIGUEZ CAMPEROS"/>
    <x v="2"/>
  </r>
  <r>
    <s v="22/04/2026 15:23:06"/>
    <s v="1090413055 - JONATHAN ONEY VELOZA SERRANO"/>
    <x v="1"/>
    <s v="El candidato registra un interés ocupacional"/>
    <s v="1090412804 - NANCY CAROLINA RODRIGUEZ CAMPEROS"/>
    <x v="2"/>
  </r>
  <r>
    <s v="22/04/2026 16:38:30"/>
    <s v="1090413055 - JONATHAN ONEY VELOZA SERRANO"/>
    <x v="0"/>
    <s v="El candidato se inscribe en el Agencia Pública de Empleo"/>
    <s v="1111777402 - MARIA SINESTERRA VIVEROS"/>
    <x v="2"/>
  </r>
  <r>
    <s v="28/04/2026 10:36:19"/>
    <s v="1090413055 - JONATHAN ONEY VELOZA SERRANO"/>
    <x v="0"/>
    <s v="El candidato se inscribe en el Agencia Pública de Empleo"/>
    <s v="68294533 - ZONIA URBINA OCHOA"/>
    <x v="2"/>
  </r>
  <r>
    <s v="28/04/2026 10:36:38"/>
    <s v="1090413055 - JONATHAN ONEY VELOZA SERRANO"/>
    <x v="1"/>
    <s v="El candidato registra un interés ocupacional"/>
    <s v="68294533 - ZONIA URBINA OCHOA"/>
    <x v="2"/>
  </r>
  <r>
    <s v="29/04/2026 08:50:36"/>
    <s v="1090413055 - JONATHAN ONEY VELOZA SERRANO"/>
    <x v="0"/>
    <s v="El candidato se inscribe en el Agencia Pública de Empleo"/>
    <s v="13497184 - GRIMALDO ALBERTO CORZO"/>
    <x v="2"/>
  </r>
  <r>
    <s v="29/04/2026 08:50:54"/>
    <s v="1090413055 - JONATHAN ONEY VELOZA SERRANO"/>
    <x v="1"/>
    <s v="El candidato registra un interés ocupacional"/>
    <s v="13497184 - GRIMALDO ALBERTO CORZO"/>
    <x v="2"/>
  </r>
  <r>
    <s v="04/05/2026 08:38:23"/>
    <s v="1090413055 - JONATHAN ONEY VELOZA SERRANO"/>
    <x v="0"/>
    <s v="El candidato se inscribe en el Agencia Pública de Empleo"/>
    <s v="1092534994 - IVAN  SEBASTIAN ORTIZ ROJAS"/>
    <x v="3"/>
  </r>
  <r>
    <s v="04/05/2026 08:38:42"/>
    <s v="1090413055 - JONATHAN ONEY VELOZA SERRANO"/>
    <x v="1"/>
    <s v="El candidato registra un interés ocupacional"/>
    <s v="1092534994 - IVAN  SEBASTIAN ORTIZ ROJAS"/>
    <x v="3"/>
  </r>
  <r>
    <s v="04/05/2026 10:46:40"/>
    <s v="1090413055 - JONATHAN ONEY VELOZA SERRANO"/>
    <x v="0"/>
    <s v="El candidato se inscribe en el Agencia Pública de Empleo"/>
    <s v="1090428604 - JAIRSINHO ALFREDO OLIVERA"/>
    <x v="3"/>
  </r>
  <r>
    <s v="04/05/2026 10:47:06"/>
    <s v="1090413055 - JONATHAN ONEY VELOZA SERRANO"/>
    <x v="1"/>
    <s v="El candidato registra un interés ocupacional"/>
    <s v="1090428604 - JAIRSINHO ALFREDO OLIVERA"/>
    <x v="3"/>
  </r>
  <r>
    <s v="04/05/2026 10:53:47"/>
    <s v="1090413055 - JONATHAN ONEY VELOZA SERRANO"/>
    <x v="0"/>
    <s v="El candidato se inscribe en el Agencia Pública de Empleo"/>
    <s v="88194575 - HANS LOPEZ PAEZ"/>
    <x v="3"/>
  </r>
  <r>
    <s v="04/05/2026 10:54:03"/>
    <s v="1090413055 - JONATHAN ONEY VELOZA SERRANO"/>
    <x v="1"/>
    <s v="El candidato registra un interés ocupacional"/>
    <s v="88194575 - HANS LOPEZ PAEZ"/>
    <x v="3"/>
  </r>
  <r>
    <s v="04/05/2026 10:59:16"/>
    <s v="1090413055 - JONATHAN ONEY VELOZA SERRANO"/>
    <x v="0"/>
    <s v="El candidato se inscribe en el Agencia Pública de Empleo"/>
    <s v="1004942957 - YARLY QUINTERO AYALA"/>
    <x v="3"/>
  </r>
  <r>
    <s v="04/05/2026 10:59:37"/>
    <s v="1090413055 - JONATHAN ONEY VELOZA SERRANO"/>
    <x v="1"/>
    <s v="El candidato registra un interés ocupacional"/>
    <s v="1004942957 - YARLY QUINTERO AYALA"/>
    <x v="3"/>
  </r>
  <r>
    <s v="04/05/2026 11:03:59"/>
    <s v="1090413055 - JONATHAN ONEY VELOZA SERRANO"/>
    <x v="0"/>
    <s v="El candidato se inscribe en el Agencia Pública de Empleo"/>
    <s v="1090481947 - ANGIE LISSETH PEREZ PATERNINA"/>
    <x v="3"/>
  </r>
  <r>
    <s v="04/05/2026 11:04:14"/>
    <s v="1090413055 - JONATHAN ONEY VELOZA SERRANO"/>
    <x v="1"/>
    <s v="El candidato registra un interés ocupacional"/>
    <s v="1090481947 - ANGIE LISSETH PEREZ PATERNINA"/>
    <x v="3"/>
  </r>
  <r>
    <s v="04/05/2026 11:08:44"/>
    <s v="1090413055 - JONATHAN ONEY VELOZA SERRANO"/>
    <x v="0"/>
    <s v="El candidato se inscribe en el Agencia Pública de Empleo"/>
    <s v="88241884 - JUAN CARLOS CONTRERAS CASTELLANOS"/>
    <x v="3"/>
  </r>
  <r>
    <s v="04/05/2026 11:09:04"/>
    <s v="1090413055 - JONATHAN ONEY VELOZA SERRANO"/>
    <x v="1"/>
    <s v="El candidato registra un interés ocupacional"/>
    <s v="88241884 - JUAN CARLOS CONTRERAS CASTELLANOS"/>
    <x v="3"/>
  </r>
  <r>
    <s v="04/05/2026 11:13:20"/>
    <s v="1090413055 - JONATHAN ONEY VELOZA SERRANO"/>
    <x v="0"/>
    <s v="El candidato se inscribe en el Agencia Pública de Empleo"/>
    <s v="1128450651 - LUIS ALFREDO TABORDA PIZARRO"/>
    <x v="3"/>
  </r>
  <r>
    <s v="04/05/2026 11:13:40"/>
    <s v="1090413055 - JONATHAN ONEY VELOZA SERRANO"/>
    <x v="1"/>
    <s v="El candidato registra un interés ocupacional"/>
    <s v="1128450651 - LUIS ALFREDO TABORDA PIZARRO"/>
    <x v="3"/>
  </r>
  <r>
    <s v="04/05/2026 11:25:26"/>
    <s v="1090413055 - JONATHAN ONEY VELOZA SERRANO"/>
    <x v="0"/>
    <s v="El candidato se inscribe en el Agencia Pública de Empleo"/>
    <s v="1102722180 - OLINTO VALVUENA ZAPATA"/>
    <x v="3"/>
  </r>
  <r>
    <s v="04/05/2026 11:25:58"/>
    <s v="1090413055 - JONATHAN ONEY VELOZA SERRANO"/>
    <x v="1"/>
    <s v="El candidato registra un interés ocupacional"/>
    <s v="1102722180 - OLINTO VALVUENA ZAPATA"/>
    <x v="3"/>
  </r>
  <r>
    <s v="04/05/2026 11:31:44"/>
    <s v="1090413055 - JONATHAN ONEY VELOZA SERRANO"/>
    <x v="0"/>
    <s v="El candidato se inscribe en el Agencia Pública de Empleo"/>
    <s v="1106777484 - YEFERZON ANDRES ORTIZ MORA"/>
    <x v="3"/>
  </r>
  <r>
    <s v="04/05/2026 11:32:05"/>
    <s v="1090413055 - JONATHAN ONEY VELOZA SERRANO"/>
    <x v="1"/>
    <s v="El candidato registra un interés ocupacional"/>
    <s v="1106777484 - YEFERZON ANDRES ORTIZ MORA"/>
    <x v="3"/>
  </r>
  <r>
    <s v="04/05/2026 11:37:40"/>
    <s v="1090413055 - JONATHAN ONEY VELOZA SERRANO"/>
    <x v="0"/>
    <s v="El candidato se inscribe en el Agencia Pública de Empleo"/>
    <s v="1090467318 - DARWIN ANDRES CONTRERAS CASTELLANOS"/>
    <x v="3"/>
  </r>
  <r>
    <s v="04/05/2026 11:37:55"/>
    <s v="1090413055 - JONATHAN ONEY VELOZA SERRANO"/>
    <x v="1"/>
    <s v="El candidato registra un interés ocupacional"/>
    <s v="1090467318 - DARWIN ANDRES CONTRERAS CASTELLANOS"/>
    <x v="3"/>
  </r>
  <r>
    <s v="04/05/2026 14:20:17"/>
    <s v="1090413055 - JONATHAN ONEY VELOZA SERRANO"/>
    <x v="0"/>
    <s v="El candidato se inscribe en el Agencia Pública de Empleo"/>
    <s v="1128202895 - DAVID STIVEN PINEDA SARMIENTO"/>
    <x v="3"/>
  </r>
  <r>
    <s v="04/05/2026 14:20:35"/>
    <s v="1090413055 - JONATHAN ONEY VELOZA SERRANO"/>
    <x v="1"/>
    <s v="El candidato registra un interés ocupacional"/>
    <s v="1128202895 - DAVID STIVEN PINEDA SARMIENTO"/>
    <x v="3"/>
  </r>
  <r>
    <s v="08/05/2026 09:43:06"/>
    <s v="1090413055 - JONATHAN ONEY VELOZA SERRANO"/>
    <x v="0"/>
    <s v="El candidato se inscribe en el Agencia Pública de Empleo"/>
    <s v="37443628 - FANY ROA"/>
    <x v="3"/>
  </r>
  <r>
    <s v="08/05/2026 09:43:36"/>
    <s v="1090413055 - JONATHAN ONEY VELOZA SERRANO"/>
    <x v="1"/>
    <s v="El candidato registra un interés ocupacional"/>
    <s v="37443628 - FANY ROA"/>
    <x v="3"/>
  </r>
  <r>
    <s v="12/05/2026 13:34:20"/>
    <s v="1090413055 - JONATHAN ONEY VELOZA SERRANO"/>
    <x v="0"/>
    <s v="El candidato se inscribe en el Agencia Pública de Empleo"/>
    <s v="1093913887 - JOELI MENDEZ GARCIA"/>
    <x v="3"/>
  </r>
  <r>
    <s v="12/05/2026 13:36:27"/>
    <s v="1090413055 - JONATHAN ONEY VELOZA SERRANO"/>
    <x v="1"/>
    <s v="El candidato registra un interés ocupacional"/>
    <s v="1093913887 - JOELI MENDEZ GARCIA"/>
    <x v="3"/>
  </r>
  <r>
    <s v="13/05/2026 09:53:46"/>
    <s v="1090413055 - JONATHAN ONEY VELOZA SERRANO"/>
    <x v="1"/>
    <s v="El candidato registra un interés ocupacional"/>
    <s v="1094396083 - MIGUEL ANGEL ACEVEDO GOMEZ"/>
    <x v="3"/>
  </r>
  <r>
    <s v="13/05/2026 15:38:34"/>
    <s v="1090413055 - JONATHAN ONEY VELOZA SERRANO"/>
    <x v="0"/>
    <s v="El candidato se inscribe en el Agencia Pública de Empleo"/>
    <s v="1005046281 - MARIA ISABEL SERRANO RIVERA"/>
    <x v="3"/>
  </r>
  <r>
    <s v="13/05/2026 15:38:52"/>
    <s v="1090413055 - JONATHAN ONEY VELOZA SERRANO"/>
    <x v="1"/>
    <s v="El candidato registra un interés ocupacional"/>
    <s v="1005046281 - MARIA ISABEL SERRANO RIVERA"/>
    <x v="3"/>
  </r>
  <r>
    <s v="14/05/2026 08:22:27"/>
    <s v="1090413055 - JONATHAN ONEY VELOZA SERRANO"/>
    <x v="0"/>
    <s v="El candidato se inscribe en el Agencia Pública de Empleo"/>
    <s v="1093600125 - EVELYN ANDREA CONTRERAS BUITRAGO"/>
    <x v="3"/>
  </r>
  <r>
    <s v="14/05/2026 08:22:52"/>
    <s v="1090413055 - JONATHAN ONEY VELOZA SERRANO"/>
    <x v="1"/>
    <s v="El candidato registra un interés ocupacional"/>
    <s v="1093600125 - EVELYN ANDREA CONTRERAS BUITRAGO"/>
    <x v="3"/>
  </r>
  <r>
    <s v="14/05/2026 08:25:54"/>
    <s v="1090413055 - JONATHAN ONEY VELOZA SERRANO"/>
    <x v="0"/>
    <s v="El candidato se inscribe en el Agencia Pública de Empleo"/>
    <s v="1092644631 - JENNIFER PAOLA CONTRERAS SUAREZ"/>
    <x v="3"/>
  </r>
  <r>
    <s v="14/05/2026 08:26:09"/>
    <s v="1090413055 - JONATHAN ONEY VELOZA SERRANO"/>
    <x v="1"/>
    <s v="El candidato registra un interés ocupacional"/>
    <s v="1092644631 - JENNIFER PAOLA CONTRERAS SUAREZ"/>
    <x v="3"/>
  </r>
  <r>
    <s v="14/05/2026 08:50:56"/>
    <s v="1090413055 - JONATHAN ONEY VELOZA SERRANO"/>
    <x v="0"/>
    <s v="El candidato se inscribe en el Agencia Pública de Empleo"/>
    <s v="1093601032 - DIANNY YARITH DUARTE MORA"/>
    <x v="3"/>
  </r>
  <r>
    <s v="14/05/2026 08:51:20"/>
    <s v="1090413055 - JONATHAN ONEY VELOZA SERRANO"/>
    <x v="1"/>
    <s v="El candidato registra un interés ocupacional"/>
    <s v="1093601032 - DIANNY YARITH DUARTE MORA"/>
    <x v="3"/>
  </r>
  <r>
    <s v="14/05/2026 09:01:04"/>
    <s v="1090413055 - JONATHAN ONEY VELOZA SERRANO"/>
    <x v="0"/>
    <s v="El candidato se inscribe en el Agencia Pública de Empleo"/>
    <s v="1092538931 - LIZETH VALENTINA GARCIA PARADA"/>
    <x v="3"/>
  </r>
  <r>
    <s v="14/05/2026 09:01:44"/>
    <s v="1090413055 - JONATHAN ONEY VELOZA SERRANO"/>
    <x v="1"/>
    <s v="El candidato registra un interés ocupacional"/>
    <s v="1092538931 - LIZETH VALENTINA GARCIA PARADA"/>
    <x v="3"/>
  </r>
  <r>
    <s v="14/05/2026 09:33:05"/>
    <s v="1090413055 - JONATHAN ONEY VELOZA SERRANO"/>
    <x v="0"/>
    <s v="El candidato se inscribe en el Agencia Pública de Empleo"/>
    <s v="1092645706 - LAURA YULIETH PADILLA CARRILLO"/>
    <x v="3"/>
  </r>
  <r>
    <s v="14/05/2026 09:33:21"/>
    <s v="1090413055 - JONATHAN ONEY VELOZA SERRANO"/>
    <x v="1"/>
    <s v="El candidato registra un interés ocupacional"/>
    <s v="1092645706 - LAURA YULIETH PADILLA CARRILLO"/>
    <x v="3"/>
  </r>
  <r>
    <s v="15/05/2026 08:12:20"/>
    <s v="1090413055 - JONATHAN ONEY VELOZA SERRANO"/>
    <x v="0"/>
    <s v="El candidato se inscribe en el Agencia Pública de Empleo"/>
    <s v="1093413521 - EMELY SOFIA PALACION ALBARRACIN"/>
    <x v="3"/>
  </r>
  <r>
    <s v="15/05/2026 08:12:51"/>
    <s v="1090413055 - JONATHAN ONEY VELOZA SERRANO"/>
    <x v="1"/>
    <s v="El candidato registra un interés ocupacional"/>
    <s v="1093413521 - EMELY SOFIA PALACION ALBARRACIN"/>
    <x v="3"/>
  </r>
  <r>
    <s v="15/05/2026 08:16:09"/>
    <s v="1090413055 - JONATHAN ONEY VELOZA SERRANO"/>
    <x v="0"/>
    <s v="El candidato se inscribe en el Agencia Pública de Empleo"/>
    <s v="1092645486 - ESTEFANI YURID PARADA CARRILLO"/>
    <x v="3"/>
  </r>
  <r>
    <s v="15/05/2026 08:16:38"/>
    <s v="1090413055 - JONATHAN ONEY VELOZA SERRANO"/>
    <x v="1"/>
    <s v="El candidato registra un interés ocupacional"/>
    <s v="1092645486 - ESTEFANI YURID PARADA CARRILLO"/>
    <x v="3"/>
  </r>
  <r>
    <s v="15/05/2026 08:20:58"/>
    <s v="1090413055 - JONATHAN ONEY VELOZA SERRANO"/>
    <x v="0"/>
    <s v="El candidato se inscribe en el Agencia Pública de Empleo"/>
    <s v="1092645842 - YIRETH VALENTINA RODRIGUEZ VILLAMIZAR"/>
    <x v="3"/>
  </r>
  <r>
    <s v="15/05/2026 08:21:34"/>
    <s v="1090413055 - JONATHAN ONEY VELOZA SERRANO"/>
    <x v="1"/>
    <s v="El candidato registra un interés ocupacional"/>
    <s v="1092645842 - YIRETH VALENTINA RODRIGUEZ VILLAMIZAR"/>
    <x v="3"/>
  </r>
  <r>
    <s v="15/05/2026 08:29:44"/>
    <s v="1090413055 - JONATHAN ONEY VELOZA SERRANO"/>
    <x v="0"/>
    <s v="El candidato se inscribe en el Agencia Pública de Empleo"/>
    <s v="1092645668 - LILIANA PATRICIA ROJAS LILIANA"/>
    <x v="3"/>
  </r>
  <r>
    <s v="15/05/2026 08:30:06"/>
    <s v="1090413055 - JONATHAN ONEY VELOZA SERRANO"/>
    <x v="1"/>
    <s v="El candidato registra un interés ocupacional"/>
    <s v="1092645668 - LILIANA PATRICIA ROJAS LILIANA"/>
    <x v="3"/>
  </r>
  <r>
    <s v="15/05/2026 08:33:47"/>
    <s v="1090413055 - JONATHAN ONEY VELOZA SERRANO"/>
    <x v="0"/>
    <s v="El candidato se inscribe en el Agencia Pública de Empleo"/>
    <s v="1092645684 - ANGIE STEFANNY MARCIALES ROZO"/>
    <x v="3"/>
  </r>
  <r>
    <s v="15/05/2026 08:34:05"/>
    <s v="1090413055 - JONATHAN ONEY VELOZA SERRANO"/>
    <x v="1"/>
    <s v="El candidato registra un interés ocupacional"/>
    <s v="1092645684 - ANGIE STEFANNY MARCIALES ROZO"/>
    <x v="3"/>
  </r>
  <r>
    <s v="15/05/2026 08:50:33"/>
    <s v="1090413055 - JONATHAN ONEY VELOZA SERRANO"/>
    <x v="0"/>
    <s v="El candidato se inscribe en el Agencia Pública de Empleo"/>
    <s v="1092645833 - SOLYMAR URBINA FUENTES"/>
    <x v="3"/>
  </r>
  <r>
    <s v="15/05/2026 08:50:57"/>
    <s v="1090413055 - JONATHAN ONEY VELOZA SERRANO"/>
    <x v="1"/>
    <s v="El candidato registra un interés ocupacional"/>
    <s v="1092645833 - SOLYMAR URBINA FUENTES"/>
    <x v="3"/>
  </r>
  <r>
    <s v="15/05/2026 08:53:46"/>
    <s v="1090413055 - JONATHAN ONEY VELOZA SERRANO"/>
    <x v="0"/>
    <s v="El candidato se inscribe en el Agencia Pública de Empleo"/>
    <s v="1093415010 - MARIANIX URDANETA GALVIS"/>
    <x v="3"/>
  </r>
  <r>
    <s v="15/05/2026 09:40:50"/>
    <s v="1090413055 - JONATHAN ONEY VELOZA SERRANO"/>
    <x v="0"/>
    <s v="El candidato se inscribe en el Agencia Pública de Empleo"/>
    <s v="1092645835 - ANA KARINA VILLAMIZAR CARRILLO"/>
    <x v="3"/>
  </r>
  <r>
    <s v="15/05/2026 09:41:06"/>
    <s v="1090413055 - JONATHAN ONEY VELOZA SERRANO"/>
    <x v="1"/>
    <s v="El candidato registra un interés ocupacional"/>
    <s v="1092645835 - ANA KARINA VILLAMIZAR CARRILLO"/>
    <x v="3"/>
  </r>
  <r>
    <s v="15/05/2026 09:45:53"/>
    <s v="1090413055 - JONATHAN ONEY VELOZA SERRANO"/>
    <x v="0"/>
    <s v="El candidato se inscribe en el Agencia Pública de Empleo"/>
    <s v="1090416882 - DANIELA CARDENAS BACCA"/>
    <x v="3"/>
  </r>
  <r>
    <s v="15/05/2026 09:46:09"/>
    <s v="1090413055 - JONATHAN ONEY VELOZA SERRANO"/>
    <x v="1"/>
    <s v="El candidato registra un interés ocupacional"/>
    <s v="1090416882 - DANIELA CARDENAS BACCA"/>
    <x v="3"/>
  </r>
  <r>
    <s v="15/05/2026 09:50:02"/>
    <s v="1090413055 - JONATHAN ONEY VELOZA SERRANO"/>
    <x v="0"/>
    <s v="El candidato se inscribe en el Agencia Pública de Empleo"/>
    <s v="1092645591 - NERFFELY NARBEL DIAZ MARCIALES"/>
    <x v="3"/>
  </r>
  <r>
    <s v="15/05/2026 09:50:17"/>
    <s v="1090413055 - JONATHAN ONEY VELOZA SERRANO"/>
    <x v="1"/>
    <s v="El candidato registra un interés ocupacional"/>
    <s v="1092645591 - NERFFELY NARBEL DIAZ MARCIALES"/>
    <x v="3"/>
  </r>
  <r>
    <s v="15/05/2026 09:53:45"/>
    <s v="1090413055 - JONATHAN ONEY VELOZA SERRANO"/>
    <x v="0"/>
    <s v="El candidato se inscribe en el Agencia Pública de Empleo"/>
    <s v="1094267462 - ZULAY JOHANNA GALVIS BECERRA"/>
    <x v="3"/>
  </r>
  <r>
    <s v="15/05/2026 09:54:06"/>
    <s v="1090413055 - JONATHAN ONEY VELOZA SERRANO"/>
    <x v="1"/>
    <s v="El candidato registra un interés ocupacional"/>
    <s v="1094267462 - ZULAY JOHANNA GALVIS BECERRA"/>
    <x v="3"/>
  </r>
  <r>
    <s v="15/05/2026 09:58:48"/>
    <s v="1090413055 - JONATHAN ONEY VELOZA SERRANO"/>
    <x v="0"/>
    <s v="El candidato se inscribe en el Agencia Pública de Empleo"/>
    <s v="1127952487 - EVEN COROMOTO GELVEZ TORRES"/>
    <x v="3"/>
  </r>
  <r>
    <s v="15/05/2026 09:59:09"/>
    <s v="1090413055 - JONATHAN ONEY VELOZA SERRANO"/>
    <x v="1"/>
    <s v="El candidato registra un interés ocupacional"/>
    <s v="1127952487 - EVEN COROMOTO GELVEZ TORRES"/>
    <x v="3"/>
  </r>
  <r>
    <s v="15/05/2026 10:02:08"/>
    <s v="1090413055 - JONATHAN ONEY VELOZA SERRANO"/>
    <x v="0"/>
    <s v="El candidato se inscribe en el Agencia Pública de Empleo"/>
    <s v="1092645470 - MARIA GABRIELA MARCIALES HERNANDEZ"/>
    <x v="3"/>
  </r>
  <r>
    <s v="15/05/2026 10:02:28"/>
    <s v="1090413055 - JONATHAN ONEY VELOZA SERRANO"/>
    <x v="1"/>
    <s v="El candidato registra un interés ocupacional"/>
    <s v="1092645470 - MARIA GABRIELA MARCIALES HERNANDEZ"/>
    <x v="3"/>
  </r>
  <r>
    <s v="15/05/2026 10:05:30"/>
    <s v="1090413055 - JONATHAN ONEY VELOZA SERRANO"/>
    <x v="0"/>
    <s v="El candidato se inscribe en el Agencia Pública de Empleo"/>
    <s v="1092645424 - MIRLEY NORELIS MONCADA LAGUADO"/>
    <x v="3"/>
  </r>
  <r>
    <s v="15/05/2026 10:06:25"/>
    <s v="1090413055 - JONATHAN ONEY VELOZA SERRANO"/>
    <x v="1"/>
    <s v="El candidato registra un interés ocupacional"/>
    <s v="1092645424 - MIRLEY NORELIS MONCADA LAGUADO"/>
    <x v="3"/>
  </r>
  <r>
    <s v="15/05/2026 10:10:58"/>
    <s v="1090413055 - JONATHAN ONEY VELOZA SERRANO"/>
    <x v="0"/>
    <s v="El candidato se inscribe en el Agencia Pública de Empleo"/>
    <s v="1092644988 - JOHANA KARINA ORTEGA CHACON"/>
    <x v="3"/>
  </r>
  <r>
    <s v="15/05/2026 10:11:12"/>
    <s v="1090413055 - JONATHAN ONEY VELOZA SERRANO"/>
    <x v="1"/>
    <s v="El candidato registra un interés ocupacional"/>
    <s v="1092644988 - JOHANA KARINA ORTEGA CHACON"/>
    <x v="3"/>
  </r>
  <r>
    <s v="15/05/2026 10:16:07"/>
    <s v="1090413055 - JONATHAN ONEY VELOZA SERRANO"/>
    <x v="0"/>
    <s v="El candidato se inscribe en el Agencia Pública de Empleo"/>
    <s v="1092645423 - DIANA MARCELA ORTEGA GALVIS"/>
    <x v="3"/>
  </r>
  <r>
    <s v="15/05/2026 10:16:28"/>
    <s v="1090413055 - JONATHAN ONEY VELOZA SERRANO"/>
    <x v="1"/>
    <s v="El candidato registra un interés ocupacional"/>
    <s v="1092645423 - DIANA MARCELA ORTEGA GALVIS"/>
    <x v="3"/>
  </r>
  <r>
    <s v="15/05/2026 10:20:33"/>
    <s v="1090413055 - JONATHAN ONEY VELOZA SERRANO"/>
    <x v="0"/>
    <s v="El candidato se inscribe en el Agencia Pública de Empleo"/>
    <s v="1091388176 - YURIANIS MICHELL REYES GALVIS"/>
    <x v="3"/>
  </r>
  <r>
    <s v="15/05/2026 10:20:52"/>
    <s v="1090413055 - JONATHAN ONEY VELOZA SERRANO"/>
    <x v="1"/>
    <s v="El candidato registra un interés ocupacional"/>
    <s v="1091388176 - YURIANIS MICHELL REYES GALVIS"/>
    <x v="3"/>
  </r>
  <r>
    <s v="15/05/2026 10:23:57"/>
    <s v="1090413055 - JONATHAN ONEY VELOZA SERRANO"/>
    <x v="0"/>
    <s v="El candidato se inscribe en el Agencia Pública de Empleo"/>
    <s v="1092645209 - YELITZA TATIANA ORTEGA ROZO"/>
    <x v="3"/>
  </r>
  <r>
    <s v="15/05/2026 10:24:12"/>
    <s v="1090413055 - JONATHAN ONEY VELOZA SERRANO"/>
    <x v="1"/>
    <s v="El candidato registra un interés ocupacional"/>
    <s v="1092645209 - YELITZA TATIANA ORTEGA ROZO"/>
    <x v="3"/>
  </r>
  <r>
    <s v="15/05/2026 10:26:35"/>
    <s v="1090413055 - JONATHAN ONEY VELOZA SERRANO"/>
    <x v="0"/>
    <s v="El candidato se inscribe en el Agencia Pública de Empleo"/>
    <s v="1092645444 - DAYRA CAMILA URBINA CARDENAS"/>
    <x v="3"/>
  </r>
  <r>
    <s v="15/05/2026 10:26:51"/>
    <s v="1090413055 - JONATHAN ONEY VELOZA SERRANO"/>
    <x v="1"/>
    <s v="El candidato registra un interés ocupacional"/>
    <s v="1092645444 - DAYRA CAMILA URBINA CARDENAS"/>
    <x v="3"/>
  </r>
  <r>
    <s v="15/05/2026 10:29:44"/>
    <s v="1090413055 - JONATHAN ONEY VELOZA SERRANO"/>
    <x v="0"/>
    <s v="El candidato se inscribe en el Agencia Pública de Empleo"/>
    <s v="1092645425 - MICHEL TATIANA VEGA URBINA"/>
    <x v="3"/>
  </r>
  <r>
    <s v="15/05/2026 10:30:02"/>
    <s v="1090413055 - JONATHAN ONEY VELOZA SERRANO"/>
    <x v="1"/>
    <s v="El candidato registra un interés ocupacional"/>
    <s v="1092645425 - MICHEL TATIANA VEGA URBINA"/>
    <x v="3"/>
  </r>
  <r>
    <s v="15/05/2026 10:36:37"/>
    <s v="1090413055 - JONATHAN ONEY VELOZA SERRANO"/>
    <x v="0"/>
    <s v="El candidato se inscribe en el Agencia Pública de Empleo"/>
    <s v="1094268190 - LILIANA PAOLA CONTRERAS JAIMES"/>
    <x v="3"/>
  </r>
  <r>
    <s v="15/05/2026 10:36:54"/>
    <s v="1090413055 - JONATHAN ONEY VELOZA SERRANO"/>
    <x v="1"/>
    <s v="El candidato registra un interés ocupacional"/>
    <s v="1094268190 - LILIANA PAOLA CONTRERAS JAIMES"/>
    <x v="3"/>
  </r>
  <r>
    <s v="15/05/2026 10:39:46"/>
    <s v="1090413055 - JONATHAN ONEY VELOZA SERRANO"/>
    <x v="0"/>
    <s v="El candidato se inscribe en el Agencia Pública de Empleo"/>
    <s v="1092645619 - BETSY HAYLEN GELVES FLOREZ"/>
    <x v="3"/>
  </r>
  <r>
    <s v="15/05/2026 10:40:03"/>
    <s v="1090413055 - JONATHAN ONEY VELOZA SERRANO"/>
    <x v="1"/>
    <s v="El candidato registra un interés ocupacional"/>
    <s v="1092645619 - BETSY HAYLEN GELVES FLOREZ"/>
    <x v="3"/>
  </r>
  <r>
    <s v="15/05/2026 10:43:07"/>
    <s v="1090413055 - JONATHAN ONEY VELOZA SERRANO"/>
    <x v="0"/>
    <s v="El candidato se inscribe en el Agencia Pública de Empleo"/>
    <s v="1092946991 - CINDY DAYANA GARCIA ACEVEDO"/>
    <x v="3"/>
  </r>
  <r>
    <s v="15/05/2026 10:43:27"/>
    <s v="1090413055 - JONATHAN ONEY VELOZA SERRANO"/>
    <x v="1"/>
    <s v="El candidato registra un interés ocupacional"/>
    <s v="1092946991 - CINDY DAYANA GARCIA ACEVEDO"/>
    <x v="3"/>
  </r>
  <r>
    <s v="15/05/2026 10:52:40"/>
    <s v="1090413055 - JONATHAN ONEY VELOZA SERRANO"/>
    <x v="0"/>
    <s v="El candidato se inscribe en el Agencia Pública de Empleo"/>
    <s v="1094055402 - KAREN LISETH GARCIA DIAZ"/>
    <x v="3"/>
  </r>
  <r>
    <s v="15/05/2026 10:52:56"/>
    <s v="1090413055 - JONATHAN ONEY VELOZA SERRANO"/>
    <x v="1"/>
    <s v="El candidato registra un interés ocupacional"/>
    <s v="1094055402 - KAREN LISETH GARCIA DIAZ"/>
    <x v="3"/>
  </r>
  <r>
    <s v="15/05/2026 14:28:35"/>
    <s v="1090413055 - JONATHAN ONEY VELOZA SERRANO"/>
    <x v="0"/>
    <s v="El candidato se inscribe en el Agencia Pública de Empleo"/>
    <s v="1093297644 - JHORFAN ARLEY PAEZ SEPULVEDA"/>
    <x v="3"/>
  </r>
  <r>
    <s v="15/05/2026 14:28:53"/>
    <s v="1090413055 - JONATHAN ONEY VELOZA SERRANO"/>
    <x v="1"/>
    <s v="El candidato registra un interés ocupacional"/>
    <s v="1093297644 - JHORFAN ARLEY PAEZ SEPULVEDA"/>
    <x v="3"/>
  </r>
  <r>
    <s v="15/05/2026 14:31:51"/>
    <s v="1090413055 - JONATHAN ONEY VELOZA SERRANO"/>
    <x v="0"/>
    <s v="El candidato se inscribe en el Agencia Pública de Empleo"/>
    <s v="58721957 - OMAR ANTONIO ROJAS HERNANDEZ"/>
    <x v="3"/>
  </r>
  <r>
    <s v="15/05/2026 14:32:11"/>
    <s v="1090413055 - JONATHAN ONEY VELOZA SERRANO"/>
    <x v="1"/>
    <s v="El candidato registra un interés ocupacional"/>
    <s v="58721957 - OMAR ANTONIO ROJAS HERNANDEZ"/>
    <x v="3"/>
  </r>
  <r>
    <s v="15/05/2026 14:36:42"/>
    <s v="1090413055 - JONATHAN ONEY VELOZA SERRANO"/>
    <x v="0"/>
    <s v="El candidato se inscribe en el Agencia Pública de Empleo"/>
    <s v="88194977 - HUMBERT ANTONIO PAEZ ARENAS"/>
    <x v="3"/>
  </r>
  <r>
    <s v="15/05/2026 14:37:13"/>
    <s v="1090413055 - JONATHAN ONEY VELOZA SERRANO"/>
    <x v="1"/>
    <s v="El candidato registra un interés ocupacional"/>
    <s v="88194977 - HUMBERT ANTONIO PAEZ ARENAS"/>
    <x v="3"/>
  </r>
  <r>
    <s v="15/05/2026 14:42:55"/>
    <s v="1090413055 - JONATHAN ONEY VELOZA SERRANO"/>
    <x v="0"/>
    <s v="El candidato se inscribe en el Agencia Pública de Empleo"/>
    <s v="1090521774 - HECTOR ALEXANDER VILLARROEL WEHERLE"/>
    <x v="3"/>
  </r>
  <r>
    <s v="15/05/2026 14:43:09"/>
    <s v="1090413055 - JONATHAN ONEY VELOZA SERRANO"/>
    <x v="1"/>
    <s v="El candidato registra un interés ocupacional"/>
    <s v="1090521774 - HECTOR ALEXANDER VILLARROEL WEHERLE"/>
    <x v="3"/>
  </r>
  <r>
    <s v="15/05/2026 14:50:26"/>
    <s v="1090413055 - JONATHAN ONEY VELOZA SERRANO"/>
    <x v="0"/>
    <s v="El candidato se inscribe en el Agencia Pública de Empleo"/>
    <s v="1094048164 - NADYM SANTIAGO DIAZ ROJAS"/>
    <x v="3"/>
  </r>
  <r>
    <s v="15/05/2026 14:50:43"/>
    <s v="1090413055 - JONATHAN ONEY VELOZA SERRANO"/>
    <x v="1"/>
    <s v="El candidato registra un interés ocupacional"/>
    <s v="1094048164 - NADYM SANTIAGO DIAZ ROJAS"/>
    <x v="3"/>
  </r>
  <r>
    <s v="15/05/2026 14:54:13"/>
    <s v="1090413055 - JONATHAN ONEY VELOZA SERRANO"/>
    <x v="0"/>
    <s v="El candidato se inscribe en el Agencia Pública de Empleo"/>
    <s v="1092347883 - LEYDI JOHANA CARDENAS OSORIO"/>
    <x v="3"/>
  </r>
  <r>
    <s v="15/05/2026 14:54:35"/>
    <s v="1090413055 - JONATHAN ONEY VELOZA SERRANO"/>
    <x v="1"/>
    <s v="El candidato registra un interés ocupacional"/>
    <s v="1092347883 - LEYDI JOHANA CARDENAS OSORIO"/>
    <x v="3"/>
  </r>
  <r>
    <s v="15/05/2026 15:06:48"/>
    <s v="1090413055 - JONATHAN ONEY VELOZA SERRANO"/>
    <x v="0"/>
    <s v="El candidato se inscribe en el Agencia Pública de Empleo"/>
    <s v="88193377 - JAIRO TARAZONA DIAZ"/>
    <x v="3"/>
  </r>
  <r>
    <s v="15/05/2026 15:07:05"/>
    <s v="1090413055 - JONATHAN ONEY VELOZA SERRANO"/>
    <x v="1"/>
    <s v="El candidato registra un interés ocupacional"/>
    <s v="88193377 - JAIRO TARAZONA DIAZ"/>
    <x v="3"/>
  </r>
  <r>
    <s v="15/05/2026 15:10:50"/>
    <s v="1090413055 - JONATHAN ONEY VELOZA SERRANO"/>
    <x v="0"/>
    <s v="El candidato se inscribe en el Agencia Pública de Empleo"/>
    <s v="1094051256 - JUAN ESTEBAN VILLAROEL MERCHAN"/>
    <x v="3"/>
  </r>
  <r>
    <s v="15/05/2026 15:11:04"/>
    <s v="1090413055 - JONATHAN ONEY VELOZA SERRANO"/>
    <x v="1"/>
    <s v="El candidato registra un interés ocupacional"/>
    <s v="1094051256 - JUAN ESTEBAN VILLAROEL MERCHAN"/>
    <x v="3"/>
  </r>
  <r>
    <s v="15/05/2026 15:22:15"/>
    <s v="1090413055 - JONATHAN ONEY VELOZA SERRANO"/>
    <x v="0"/>
    <s v="El candidato se inscribe en el Agencia Pública de Empleo"/>
    <s v="1093802762 - JOSE LEONEL GARCIA ESCOBAR"/>
    <x v="3"/>
  </r>
  <r>
    <s v="15/05/2026 15:22:36"/>
    <s v="1090413055 - JONATHAN ONEY VELOZA SERRANO"/>
    <x v="1"/>
    <s v="El candidato registra un interés ocupacional"/>
    <s v="1093802762 - JOSE LEONEL GARCIA ESCOBAR"/>
    <x v="3"/>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1">
  <r>
    <s v="10/02/2026 18:14:24"/>
    <s v="1090413055 - JONATHAN ONEY VELOZA SERRANO"/>
    <n v="4063420"/>
    <x v="0"/>
    <s v="37390098 - LINDA DIANECK GARCIA"/>
    <x v="0"/>
    <s v="El candidato es seleccionado para ocupar la vacante"/>
    <s v="Consultar"/>
    <x v="0"/>
  </r>
  <r>
    <s v="10/02/2026 18:14:24"/>
    <s v="1090413055 - JONATHAN ONEY VELOZA SERRANO"/>
    <n v="4063420"/>
    <x v="0"/>
    <s v="37274595 - ALBA LUZ MARTINEZ SANDOVAL"/>
    <x v="0"/>
    <s v="El candidato es seleccionado para ocupar la vacante"/>
    <s v="Consultar"/>
    <x v="0"/>
  </r>
  <r>
    <s v="10/02/2026 18:14:24"/>
    <s v="1090413055 - JONATHAN ONEY VELOZA SERRANO"/>
    <n v="4063420"/>
    <x v="0"/>
    <s v="37505339 - VIVIANA SANCHEZ JURADO"/>
    <x v="0"/>
    <s v="El candidato es seleccionado para ocupar la vacante"/>
    <s v="Consultar"/>
    <x v="0"/>
  </r>
  <r>
    <s v="10/02/2026 18:14:24"/>
    <s v="1090413055 - JONATHAN ONEY VELOZA SERRANO"/>
    <n v="4063420"/>
    <x v="0"/>
    <s v="37443592 - MARITZA BARRERA CARVAJAL"/>
    <x v="0"/>
    <s v="El candidato es seleccionado para ocupar la vacante"/>
    <s v="Consultar"/>
    <x v="0"/>
  </r>
  <r>
    <s v="10/02/2026 18:14:24"/>
    <s v="1090413055 - JONATHAN ONEY VELOZA SERRANO"/>
    <n v="4063420"/>
    <x v="0"/>
    <s v="37506686 - SILVIA YAJAIRA GALVIS HERRERA"/>
    <x v="0"/>
    <s v="El candidato es seleccionado para ocupar la vacante"/>
    <s v="Consultar"/>
    <x v="0"/>
  </r>
  <r>
    <s v="10/02/2026 18:14:24"/>
    <s v="1090413055 - JONATHAN ONEY VELOZA SERRANO"/>
    <n v="4063420"/>
    <x v="0"/>
    <s v="37397254 - INGRID MAYERLING SERRANO ROJAS"/>
    <x v="0"/>
    <s v="El candidato es seleccionado para ocupar la vacante"/>
    <s v="Consultar"/>
    <x v="0"/>
  </r>
  <r>
    <s v="10/02/2026 18:14:24"/>
    <s v="1090413055 - JONATHAN ONEY VELOZA SERRANO"/>
    <n v="4063420"/>
    <x v="0"/>
    <s v="37392910 - ISNEYI MARIA FIGUEREDO AMAYA"/>
    <x v="0"/>
    <s v="El candidato es seleccionado para ocupar la vacante"/>
    <s v="Consultar"/>
    <x v="0"/>
  </r>
  <r>
    <s v="10/02/2026 18:14:24"/>
    <s v="1090413055 - JONATHAN ONEY VELOZA SERRANO"/>
    <n v="4063420"/>
    <x v="0"/>
    <s v="37390786 - JENNY JOHANNA JAIMES ECHEVERRI"/>
    <x v="0"/>
    <s v="El candidato es seleccionado para ocupar la vacante"/>
    <s v="Consultar"/>
    <x v="0"/>
  </r>
  <r>
    <s v="10/02/2026 18:14:24"/>
    <s v="1090413055 - JONATHAN ONEY VELOZA SERRANO"/>
    <n v="4063420"/>
    <x v="0"/>
    <s v="37293268 - MARITZA ELENA DIAZ MORENO"/>
    <x v="0"/>
    <s v="El candidato es seleccionado para ocupar la vacante"/>
    <s v="Consultar"/>
    <x v="0"/>
  </r>
  <r>
    <s v="10/02/2026 18:14:24"/>
    <s v="1090413055 - JONATHAN ONEY VELOZA SERRANO"/>
    <n v="4063420"/>
    <x v="0"/>
    <s v="37276217 - YANETH GREGORIA IBARRA MARTINEZ"/>
    <x v="0"/>
    <s v="El candidato es seleccionado para ocupar la vacante"/>
    <s v="Consultar"/>
    <x v="0"/>
  </r>
  <r>
    <s v="10/02/2026 18:14:24"/>
    <s v="1090413055 - JONATHAN ONEY VELOZA SERRANO"/>
    <n v="4063420"/>
    <x v="0"/>
    <s v="37273513 - LILIANA LISETH PEREZ ROMERO"/>
    <x v="0"/>
    <s v="El candidato es seleccionado para ocupar la vacante"/>
    <s v="Consultar"/>
    <x v="0"/>
  </r>
  <r>
    <s v="10/02/2026 18:14:24"/>
    <s v="1090413055 - JONATHAN ONEY VELOZA SERRANO"/>
    <n v="4063420"/>
    <x v="0"/>
    <s v="37273121 - LUZ MAYRA LANDAZABAL ESTRADA"/>
    <x v="0"/>
    <s v="El candidato es seleccionado para ocupar la vacante"/>
    <s v="Consultar"/>
    <x v="0"/>
  </r>
  <r>
    <s v="10/02/2026 18:14:24"/>
    <s v="1090413055 - JONATHAN ONEY VELOZA SERRANO"/>
    <n v="4063420"/>
    <x v="0"/>
    <s v="37392032 - JESSICA YURLEY FLOREZ BARBOSA"/>
    <x v="0"/>
    <s v="El candidato es seleccionado para ocupar la vacante"/>
    <s v="Consultar"/>
    <x v="0"/>
  </r>
  <r>
    <s v="10/02/2026 18:14:24"/>
    <s v="1090413055 - JONATHAN ONEY VELOZA SERRANO"/>
    <n v="4063420"/>
    <x v="0"/>
    <s v="37278716 - LILIA PATRICIA DIAZ MORENO"/>
    <x v="0"/>
    <s v="El candidato es seleccionado para ocupar la vacante"/>
    <s v="Consultar"/>
    <x v="0"/>
  </r>
  <r>
    <s v="10/02/2026 18:14:24"/>
    <s v="1090413055 - JONATHAN ONEY VELOZA SERRANO"/>
    <n v="4063420"/>
    <x v="0"/>
    <s v="37444087 - EDITH LEONOR ALARCON VARGAS"/>
    <x v="0"/>
    <s v="El candidato es seleccionado para ocupar la vacante"/>
    <s v="Consultar"/>
    <x v="0"/>
  </r>
  <r>
    <s v="10/02/2026 18:14:24"/>
    <s v="1090413055 - JONATHAN ONEY VELOZA SERRANO"/>
    <n v="4063420"/>
    <x v="0"/>
    <s v="37443295 - MAYRA ELIZABETH GELVEZ GOMEZ"/>
    <x v="0"/>
    <s v="El candidato es seleccionado para ocupar la vacante"/>
    <s v="Consultar"/>
    <x v="0"/>
  </r>
  <r>
    <s v="10/02/2026 18:14:24"/>
    <s v="1090413055 - JONATHAN ONEY VELOZA SERRANO"/>
    <n v="4063420"/>
    <x v="0"/>
    <s v="37396642 - LUCY QUINTERO AMADO"/>
    <x v="0"/>
    <s v="El candidato es seleccionado para ocupar la vacante"/>
    <s v="Consultar"/>
    <x v="0"/>
  </r>
  <r>
    <s v="10/02/2026 18:14:24"/>
    <s v="1090413055 - JONATHAN ONEY VELOZA SERRANO"/>
    <n v="4063420"/>
    <x v="0"/>
    <s v="37396602 - CLAUDIA YANETH ALARCON GARCIA"/>
    <x v="0"/>
    <s v="El candidato es seleccionado para ocupar la vacante"/>
    <s v="Consultar"/>
    <x v="0"/>
  </r>
  <r>
    <s v="10/02/2026 18:14:24"/>
    <s v="1090413055 - JONATHAN ONEY VELOZA SERRANO"/>
    <n v="4063420"/>
    <x v="0"/>
    <s v="37399844 - MARIA CECILIA LUNA GUALDRON"/>
    <x v="0"/>
    <s v="El candidato es seleccionado para ocupar la vacante"/>
    <s v="Consultar"/>
    <x v="0"/>
  </r>
  <r>
    <s v="10/02/2026 18:14:24"/>
    <s v="1090413055 - JONATHAN ONEY VELOZA SERRANO"/>
    <n v="4063420"/>
    <x v="0"/>
    <s v="37399799 - EDITH CONTRERAS MACHADO"/>
    <x v="0"/>
    <s v="El candidato es seleccionado para ocupar la vacante"/>
    <s v="Consultar"/>
    <x v="0"/>
  </r>
  <r>
    <s v="10/02/2026 18:14:24"/>
    <s v="1090413055 - JONATHAN ONEY VELOZA SERRANO"/>
    <n v="4063420"/>
    <x v="0"/>
    <s v="37398128 - BLANCA MARY MONTAÑEZ VERGARA"/>
    <x v="0"/>
    <s v="El candidato es seleccionado para ocupar la vacante"/>
    <s v="Consultar"/>
    <x v="0"/>
  </r>
  <r>
    <s v="25/02/2026 15:26:12"/>
    <s v="1090413055 - JONATHAN ONEY VELOZA SERRANO"/>
    <n v="4060487"/>
    <x v="0"/>
    <s v="1064793407 - CESAR FERNANDO TORRES ROJAS"/>
    <x v="0"/>
    <s v="El candidato es seleccionado para ocupar la vacante"/>
    <s v="Consultar"/>
    <x v="0"/>
  </r>
  <r>
    <s v="25/02/2026 15:27:46"/>
    <s v="1090413055 - JONATHAN ONEY VELOZA SERRANO"/>
    <n v="4062789"/>
    <x v="0"/>
    <s v="1093761798 - JOSE JEFERSON AREVALO RANGEL"/>
    <x v="1"/>
    <s v="El candidato no es seleccionado para ocupar la vacante"/>
    <s v="Consultar"/>
    <x v="0"/>
  </r>
  <r>
    <s v="25/02/2026 15:27:46"/>
    <s v="1090413055 - JONATHAN ONEY VELOZA SERRANO"/>
    <n v="4062789"/>
    <x v="0"/>
    <s v="1149454232 - JUAN GABRIEL DUARTE DURAN"/>
    <x v="1"/>
    <s v="El candidato no es seleccionado para ocupar la vacante"/>
    <s v="Consultar"/>
    <x v="0"/>
  </r>
  <r>
    <s v="25/02/2026 15:27:46"/>
    <s v="1090413055 - JONATHAN ONEY VELOZA SERRANO"/>
    <n v="4062789"/>
    <x v="0"/>
    <s v="88030688 - GUIDO CRUZ"/>
    <x v="1"/>
    <s v="El candidato no pudo ser contactado"/>
    <s v="Consultar"/>
    <x v="0"/>
  </r>
  <r>
    <s v="25/02/2026 15:27:46"/>
    <s v="1090413055 - JONATHAN ONEY VELOZA SERRANO"/>
    <n v="4062789"/>
    <x v="0"/>
    <s v="1094045566 - HÉCTOR JACOB YEPES LADINO"/>
    <x v="0"/>
    <s v="El candidato es seleccionado para ocupar la vacante"/>
    <s v="Consultar"/>
    <x v="0"/>
  </r>
  <r>
    <s v="25/02/2026 15:30:05"/>
    <s v="1090413055 - JONATHAN ONEY VELOZA SERRANO"/>
    <n v="4062787"/>
    <x v="0"/>
    <s v="13508052 - CARLOS EDUARDO TOLOZA DAVILA"/>
    <x v="1"/>
    <s v="El candidato no es seleccionado para ocupar la vacante"/>
    <s v="Consultar"/>
    <x v="0"/>
  </r>
  <r>
    <s v="25/02/2026 15:30:05"/>
    <s v="1090413055 - JONATHAN ONEY VELOZA SERRANO"/>
    <n v="4062787"/>
    <x v="0"/>
    <s v="1094162510 - JAQUES GABRIEL NUÑEZ BARRERA"/>
    <x v="1"/>
    <s v="El candidato no es seleccionado para ocupar la vacante"/>
    <s v="Consultar"/>
    <x v="0"/>
  </r>
  <r>
    <s v="25/02/2026 15:30:05"/>
    <s v="1090413055 - JONATHAN ONEY VELOZA SERRANO"/>
    <n v="4062787"/>
    <x v="0"/>
    <s v="1090445733 - IVAN MAURICIO CARDENAS GONZALEZ"/>
    <x v="1"/>
    <s v="El candidato no es seleccionado para ocupar la vacante"/>
    <s v="Consultar"/>
    <x v="0"/>
  </r>
  <r>
    <s v="25/02/2026 15:30:05"/>
    <s v="1090413055 - JONATHAN ONEY VELOZA SERRANO"/>
    <n v="4062787"/>
    <x v="0"/>
    <s v="1090479260 - JORGE EDINSON MEDINA DURAN"/>
    <x v="1"/>
    <s v="El candidato no es seleccionado para ocupar la vacante"/>
    <s v="Consultar"/>
    <x v="0"/>
  </r>
  <r>
    <s v="25/02/2026 15:30:05"/>
    <s v="1090413055 - JONATHAN ONEY VELOZA SERRANO"/>
    <n v="4062787"/>
    <x v="0"/>
    <s v="1093793151 - JHON JAIRO CRISTANCHO GELVEZ"/>
    <x v="1"/>
    <s v="El candidato no es seleccionado para ocupar la vacante"/>
    <s v="Consultar"/>
    <x v="0"/>
  </r>
  <r>
    <s v="25/02/2026 15:30:05"/>
    <s v="1090413055 - JONATHAN ONEY VELOZA SERRANO"/>
    <n v="4062787"/>
    <x v="0"/>
    <s v="1005298070 - JOSE ARLEY HERNANDEZ JIMENEZ"/>
    <x v="1"/>
    <s v="El candidato no es seleccionado para ocupar la vacante"/>
    <s v="Consultar"/>
    <x v="0"/>
  </r>
  <r>
    <s v="25/02/2026 15:30:05"/>
    <s v="1090413055 - JONATHAN ONEY VELOZA SERRANO"/>
    <n v="4062787"/>
    <x v="0"/>
    <s v="1090494398 - CRISTIAN CAMILO RONDON TAFUR"/>
    <x v="1"/>
    <s v="El candidato no es seleccionado para ocupar la vacante"/>
    <s v="Consultar"/>
    <x v="0"/>
  </r>
  <r>
    <s v="25/02/2026 15:30:05"/>
    <s v="1090413055 - JONATHAN ONEY VELOZA SERRANO"/>
    <n v="4062787"/>
    <x v="0"/>
    <s v="91280663 - WILLIANS MANUEL MENA QUIÑONEZ"/>
    <x v="1"/>
    <s v="El candidato no es seleccionado para ocupar la vacante"/>
    <s v="Consultar"/>
    <x v="0"/>
  </r>
  <r>
    <s v="25/02/2026 15:30:05"/>
    <s v="1090413055 - JONATHAN ONEY VELOZA SERRANO"/>
    <n v="4062787"/>
    <x v="0"/>
    <s v="1193510129 - JULIAN ANDRES MENDOZA URIBE"/>
    <x v="1"/>
    <s v="El candidato no es seleccionado para ocupar la vacante"/>
    <s v="Consultar"/>
    <x v="0"/>
  </r>
  <r>
    <s v="25/02/2026 15:30:05"/>
    <s v="1090413055 - JONATHAN ONEY VELOZA SERRANO"/>
    <n v="4062787"/>
    <x v="0"/>
    <s v="1090511892 - YOJANER ESTRADA ROJAS"/>
    <x v="1"/>
    <s v="El candidato no es seleccionado para ocupar la vacante"/>
    <s v="Consultar"/>
    <x v="0"/>
  </r>
  <r>
    <s v="25/02/2026 15:30:05"/>
    <s v="1090413055 - JONATHAN ONEY VELOZA SERRANO"/>
    <n v="4062787"/>
    <x v="0"/>
    <s v="1090453943 - DIEGO ADAN OSORIO HERNANDEZ"/>
    <x v="1"/>
    <s v="El candidato no es seleccionado para ocupar la vacante"/>
    <s v="Consultar"/>
    <x v="0"/>
  </r>
  <r>
    <s v="25/02/2026 15:30:05"/>
    <s v="1090413055 - JONATHAN ONEY VELOZA SERRANO"/>
    <n v="4062787"/>
    <x v="0"/>
    <s v="1065615874 - JOHN HENRRY SANCHEZ MARTINEZ"/>
    <x v="1"/>
    <s v="El candidato no es seleccionado para ocupar la vacante"/>
    <s v="Consultar"/>
    <x v="0"/>
  </r>
  <r>
    <s v="25/02/2026 15:30:05"/>
    <s v="1090413055 - JONATHAN ONEY VELOZA SERRANO"/>
    <n v="4062787"/>
    <x v="0"/>
    <s v="1093743709 - EDWIN CARRILLO MENDOZA"/>
    <x v="1"/>
    <s v="El candidato no es seleccionado para ocupar la vacante"/>
    <s v="Consultar"/>
    <x v="0"/>
  </r>
  <r>
    <s v="25/02/2026 15:30:05"/>
    <s v="1090413055 - JONATHAN ONEY VELOZA SERRANO"/>
    <n v="4062787"/>
    <x v="0"/>
    <s v="1090480138 - OSCAR LEONARDO PERNALETE SUAREZ"/>
    <x v="1"/>
    <s v="El candidato no es seleccionado para ocupar la vacante"/>
    <s v="Consultar"/>
    <x v="0"/>
  </r>
  <r>
    <s v="25/02/2026 15:30:05"/>
    <s v="1090413055 - JONATHAN ONEY VELOZA SERRANO"/>
    <n v="4062787"/>
    <x v="0"/>
    <s v="1090441183 - CHRISTIAN LEONARDO MENESES NIÑO"/>
    <x v="1"/>
    <s v="El candidato no es seleccionado para ocupar la vacante"/>
    <s v="Consultar"/>
    <x v="0"/>
  </r>
  <r>
    <s v="25/02/2026 15:30:05"/>
    <s v="1090413055 - JONATHAN ONEY VELOZA SERRANO"/>
    <n v="4062787"/>
    <x v="0"/>
    <s v="74381173 - SERGIO RENÉ RODRÍGUE MARTÍNE"/>
    <x v="1"/>
    <s v="El candidato no es seleccionado para ocupar la vacante"/>
    <s v="Consultar"/>
    <x v="0"/>
  </r>
  <r>
    <s v="25/02/2026 15:30:05"/>
    <s v="1090413055 - JONATHAN ONEY VELOZA SERRANO"/>
    <n v="4062787"/>
    <x v="0"/>
    <s v="88258711 - JULIO CESAR MANTILLA BARRERA"/>
    <x v="1"/>
    <s v="El candidato no es seleccionado para ocupar la vacante"/>
    <s v="Consultar"/>
    <x v="0"/>
  </r>
  <r>
    <s v="25/02/2026 15:30:05"/>
    <s v="1090413055 - JONATHAN ONEY VELOZA SERRANO"/>
    <n v="4062787"/>
    <x v="0"/>
    <s v="1110535395 - OSCAR DAVID BRAVO DIAZ"/>
    <x v="1"/>
    <s v="El candidato no es seleccionado para ocupar la vacante"/>
    <s v="Consultar"/>
    <x v="0"/>
  </r>
  <r>
    <s v="25/02/2026 15:30:05"/>
    <s v="1090413055 - JONATHAN ONEY VELOZA SERRANO"/>
    <n v="4062787"/>
    <x v="0"/>
    <s v="88132481 - WALTER ALEXIS RODRIGUEZ GUTIERREZ"/>
    <x v="1"/>
    <s v="El candidato no es seleccionado para ocupar la vacante"/>
    <s v="Consultar"/>
    <x v="0"/>
  </r>
  <r>
    <s v="25/02/2026 15:30:05"/>
    <s v="1090413055 - JONATHAN ONEY VELOZA SERRANO"/>
    <n v="4062787"/>
    <x v="0"/>
    <s v="1093785396 - JESUS ALBERTO SIERRA PABON"/>
    <x v="0"/>
    <s v="El candidato es seleccionado para ocupar la vacante"/>
    <s v="Consultar"/>
    <x v="0"/>
  </r>
  <r>
    <s v="25/02/2026 15:40:29"/>
    <s v="1090413055 - JONATHAN ONEY VELOZA SERRANO"/>
    <n v="4060489"/>
    <x v="0"/>
    <s v="1005036523 - JEFERSON ALEXANDER VILLAMIZAR BLANDON"/>
    <x v="1"/>
    <s v="El candidato no es seleccionado para ocupar la vacante"/>
    <s v="Consultar"/>
    <x v="0"/>
  </r>
  <r>
    <s v="25/02/2026 15:40:29"/>
    <s v="1090413055 - JONATHAN ONEY VELOZA SERRANO"/>
    <n v="4060489"/>
    <x v="0"/>
    <s v="88272666 - JHAN CARLOS BERNAL COLMENARES"/>
    <x v="1"/>
    <s v="El candidato no es seleccionado para ocupar la vacante"/>
    <s v="Consultar"/>
    <x v="0"/>
  </r>
  <r>
    <s v="25/02/2026 15:40:29"/>
    <s v="1090413055 - JONATHAN ONEY VELOZA SERRANO"/>
    <n v="4060489"/>
    <x v="0"/>
    <s v="1090527260 - SEBASTIAN ARMANDO GONZALEZ PEÑARANDA"/>
    <x v="1"/>
    <s v="El candidato no es seleccionado para ocupar la vacante"/>
    <s v="Consultar"/>
    <x v="0"/>
  </r>
  <r>
    <s v="25/02/2026 15:40:29"/>
    <s v="1090413055 - JONATHAN ONEY VELOZA SERRANO"/>
    <n v="4060489"/>
    <x v="0"/>
    <s v="1149454232 - JUAN GABRIEL DUARTE DURAN"/>
    <x v="1"/>
    <s v="El candidato no es seleccionado para ocupar la vacante"/>
    <s v="Consultar"/>
    <x v="0"/>
  </r>
  <r>
    <s v="25/02/2026 15:40:29"/>
    <s v="1090413055 - JONATHAN ONEY VELOZA SERRANO"/>
    <n v="4060489"/>
    <x v="0"/>
    <s v="88201586 - ALIRIO PEDRAZA BONILLA"/>
    <x v="1"/>
    <s v="El candidato no es seleccionado para ocupar la vacante"/>
    <s v="Consultar"/>
    <x v="0"/>
  </r>
  <r>
    <s v="25/02/2026 15:40:29"/>
    <s v="1090413055 - JONATHAN ONEY VELOZA SERRANO"/>
    <n v="4060489"/>
    <x v="0"/>
    <s v="1115731316 - JESÚS ALBERTO SEQUEDA ORDUZ"/>
    <x v="1"/>
    <s v="El candidato no es seleccionado para ocupar la vacante"/>
    <s v="Consultar"/>
    <x v="0"/>
  </r>
  <r>
    <s v="25/02/2026 15:40:29"/>
    <s v="1090413055 - JONATHAN ONEY VELOZA SERRANO"/>
    <n v="4060489"/>
    <x v="0"/>
    <s v="1093785036 - JOSE PATROCINIO IBARRA SANDOVAL"/>
    <x v="1"/>
    <s v="El candidato no es seleccionado para ocupar la vacante"/>
    <s v="Consultar"/>
    <x v="0"/>
  </r>
  <r>
    <s v="25/02/2026 15:40:29"/>
    <s v="1090413055 - JONATHAN ONEY VELOZA SERRANO"/>
    <n v="4060489"/>
    <x v="0"/>
    <s v="1127913443 - ROGER JOSE JIMENEZ PLAZA"/>
    <x v="1"/>
    <s v="El candidato no es seleccionado para ocupar la vacante"/>
    <s v="Consultar"/>
    <x v="0"/>
  </r>
  <r>
    <s v="25/02/2026 15:40:29"/>
    <s v="1090413055 - JONATHAN ONEY VELOZA SERRANO"/>
    <n v="4060489"/>
    <x v="0"/>
    <s v="1094220361 - KEVIN LEONARDO UMAÑA SIERRA"/>
    <x v="1"/>
    <s v="El candidato no es seleccionado para ocupar la vacante"/>
    <s v="Consultar"/>
    <x v="0"/>
  </r>
  <r>
    <s v="25/02/2026 15:40:29"/>
    <s v="1090413055 - JONATHAN ONEY VELOZA SERRANO"/>
    <n v="4060489"/>
    <x v="0"/>
    <s v="1090387162 - WILMER ALEXANDER RINCON SANDOVAL"/>
    <x v="1"/>
    <s v="El candidato no es seleccionado para ocupar la vacante"/>
    <s v="Consultar"/>
    <x v="0"/>
  </r>
  <r>
    <s v="25/02/2026 15:40:29"/>
    <s v="1090413055 - JONATHAN ONEY VELOZA SERRANO"/>
    <n v="4060489"/>
    <x v="0"/>
    <s v="88198769 - JORGE ELIECER JACOME GONZALEZ"/>
    <x v="1"/>
    <s v="El candidato no es seleccionado para ocupar la vacante"/>
    <s v="Consultar"/>
    <x v="0"/>
  </r>
  <r>
    <s v="25/02/2026 15:40:29"/>
    <s v="1090413055 - JONATHAN ONEY VELOZA SERRANO"/>
    <n v="4060489"/>
    <x v="0"/>
    <s v="1005035090 - JHON JAIRO RUIZ ATUESTA"/>
    <x v="1"/>
    <s v="El candidato no es seleccionado para ocupar la vacante"/>
    <s v="Consultar"/>
    <x v="0"/>
  </r>
  <r>
    <s v="25/02/2026 15:40:29"/>
    <s v="1090413055 - JONATHAN ONEY VELOZA SERRANO"/>
    <n v="4060489"/>
    <x v="0"/>
    <s v="1093773745 - YEISON  ENRIQUE COLMENARES ESPINOSA"/>
    <x v="1"/>
    <s v="El candidato no es seleccionado para ocupar la vacante"/>
    <s v="Consultar"/>
    <x v="0"/>
  </r>
  <r>
    <s v="25/02/2026 15:40:29"/>
    <s v="1090413055 - JONATHAN ONEY VELOZA SERRANO"/>
    <n v="4060489"/>
    <x v="0"/>
    <s v="13391561 - ELSON VLADIMIR CASTRO PALENCIA"/>
    <x v="1"/>
    <s v="El candidato no es seleccionado para ocupar la vacante"/>
    <s v="Consultar"/>
    <x v="0"/>
  </r>
  <r>
    <s v="25/02/2026 15:40:29"/>
    <s v="1090413055 - JONATHAN ONEY VELOZA SERRANO"/>
    <n v="4060489"/>
    <x v="0"/>
    <s v="1090425372 - RUBEN DARIO CHACON"/>
    <x v="1"/>
    <s v="El candidato no es seleccionado para ocupar la vacante"/>
    <s v="Consultar"/>
    <x v="0"/>
  </r>
  <r>
    <s v="25/02/2026 15:40:29"/>
    <s v="1090413055 - JONATHAN ONEY VELOZA SERRANO"/>
    <n v="4060489"/>
    <x v="0"/>
    <s v="1005035270 - MARLON STIVEN RODRIGUEZ VERGEL"/>
    <x v="1"/>
    <s v="El candidato no es seleccionado para ocupar la vacante"/>
    <s v="Consultar"/>
    <x v="0"/>
  </r>
  <r>
    <s v="25/02/2026 15:40:29"/>
    <s v="1090413055 - JONATHAN ONEY VELOZA SERRANO"/>
    <n v="4060489"/>
    <x v="0"/>
    <s v="94233582 - PASTOR AUGUSTO RAGUA ARAQUE"/>
    <x v="1"/>
    <s v="El candidato no es seleccionado para ocupar la vacante"/>
    <s v="Consultar"/>
    <x v="0"/>
  </r>
  <r>
    <s v="25/02/2026 15:40:29"/>
    <s v="1090413055 - JONATHAN ONEY VELOZA SERRANO"/>
    <n v="4060489"/>
    <x v="0"/>
    <s v="1091974273 - JOHAN SEBASTIAN NAVARRO CARRILLO"/>
    <x v="1"/>
    <s v="El candidato no es seleccionado para ocupar la vacante"/>
    <s v="Consultar"/>
    <x v="0"/>
  </r>
  <r>
    <s v="25/02/2026 15:40:29"/>
    <s v="1090413055 - JONATHAN ONEY VELOZA SERRANO"/>
    <n v="4060489"/>
    <x v="0"/>
    <s v="1094858516 - ANGEL FABIAN NEIRA PEÑARANDA"/>
    <x v="1"/>
    <s v="El candidato no es seleccionado para ocupar la vacante"/>
    <s v="Consultar"/>
    <x v="0"/>
  </r>
  <r>
    <s v="25/02/2026 15:40:29"/>
    <s v="1090413055 - JONATHAN ONEY VELOZA SERRANO"/>
    <n v="4060489"/>
    <x v="0"/>
    <s v="1093771935 - YEISON HARVEY CARDENAS CARVAJAL"/>
    <x v="1"/>
    <s v="El candidato no es seleccionado para ocupar la vacante"/>
    <s v="Consultar"/>
    <x v="0"/>
  </r>
  <r>
    <s v="25/02/2026 15:40:29"/>
    <s v="1090413055 - JONATHAN ONEY VELOZA SERRANO"/>
    <n v="4060489"/>
    <x v="0"/>
    <s v="5387261 - EFRAIN DE JESUS GONZALEZ GUTIERREZ"/>
    <x v="1"/>
    <s v="El candidato no es seleccionado para ocupar la vacante"/>
    <s v="Consultar"/>
    <x v="0"/>
  </r>
  <r>
    <s v="25/02/2026 15:40:29"/>
    <s v="1090413055 - JONATHAN ONEY VELOZA SERRANO"/>
    <n v="4060489"/>
    <x v="0"/>
    <s v="1005029077 - JEFERSON REYES DELGADO"/>
    <x v="1"/>
    <s v="El candidato no es seleccionado para ocupar la vacante"/>
    <s v="Consultar"/>
    <x v="0"/>
  </r>
  <r>
    <s v="25/02/2026 15:40:29"/>
    <s v="1090413055 - JONATHAN ONEY VELOZA SERRANO"/>
    <n v="4060489"/>
    <x v="0"/>
    <s v="88233833 - HENDERSON RODRIGUEZ RIOS"/>
    <x v="1"/>
    <s v="El candidato no es seleccionado para ocupar la vacante"/>
    <s v="Consultar"/>
    <x v="0"/>
  </r>
  <r>
    <s v="25/02/2026 15:40:29"/>
    <s v="1090413055 - JONATHAN ONEY VELOZA SERRANO"/>
    <n v="4060489"/>
    <x v="0"/>
    <s v="1005025490 - RAUL ANTONIO PEINADO BOTELLO"/>
    <x v="1"/>
    <s v="El candidato no es seleccionado para ocupar la vacante"/>
    <s v="Consultar"/>
    <x v="0"/>
  </r>
  <r>
    <s v="25/02/2026 15:40:29"/>
    <s v="1090413055 - JONATHAN ONEY VELOZA SERRANO"/>
    <n v="4060489"/>
    <x v="0"/>
    <s v="1064793407 - CESAR FERNANDO TORRES ROJAS"/>
    <x v="1"/>
    <s v="El candidato no es seleccionado para ocupar la vacante"/>
    <s v="Consultar"/>
    <x v="0"/>
  </r>
  <r>
    <s v="25/02/2026 15:40:29"/>
    <s v="1090413055 - JONATHAN ONEY VELOZA SERRANO"/>
    <n v="4060489"/>
    <x v="0"/>
    <s v="88223466 - JOHN FABIO SALAS GELVIS"/>
    <x v="1"/>
    <s v="El candidato no es seleccionado para ocupar la vacante"/>
    <s v="Consultar"/>
    <x v="0"/>
  </r>
  <r>
    <s v="25/02/2026 15:40:29"/>
    <s v="1090413055 - JONATHAN ONEY VELOZA SERRANO"/>
    <n v="4060489"/>
    <x v="0"/>
    <s v="1090403845 - HECTOR JOSE DELGADO BRICEÑO"/>
    <x v="1"/>
    <s v="El candidato no es seleccionado para ocupar la vacante"/>
    <s v="Consultar"/>
    <x v="0"/>
  </r>
  <r>
    <s v="25/02/2026 15:40:29"/>
    <s v="1090413055 - JONATHAN ONEY VELOZA SERRANO"/>
    <n v="4060489"/>
    <x v="0"/>
    <s v="13562885 - FREDDY HORMAZA IBARRA"/>
    <x v="1"/>
    <s v="El candidato no es seleccionado para ocupar la vacante"/>
    <s v="Consultar"/>
    <x v="0"/>
  </r>
  <r>
    <s v="25/02/2026 15:40:29"/>
    <s v="1090413055 - JONATHAN ONEY VELOZA SERRANO"/>
    <n v="4060489"/>
    <x v="0"/>
    <s v="1093752776 - NELSON ENRIQUE CORREDOR OSORIO"/>
    <x v="1"/>
    <s v="El candidato no es seleccionado para ocupar la vacante"/>
    <s v="Consultar"/>
    <x v="0"/>
  </r>
  <r>
    <s v="25/02/2026 15:40:29"/>
    <s v="1090413055 - JONATHAN ONEY VELOZA SERRANO"/>
    <n v="4060489"/>
    <x v="0"/>
    <s v="1005037890 - JEISON SAMUEL GELVEZ FLOREZ"/>
    <x v="1"/>
    <s v="El candidato no es seleccionado para ocupar la vacante"/>
    <s v="Consultar"/>
    <x v="0"/>
  </r>
  <r>
    <s v="25/02/2026 15:40:29"/>
    <s v="1090413055 - JONATHAN ONEY VELOZA SERRANO"/>
    <n v="4060489"/>
    <x v="0"/>
    <s v="1090451098 - JUAN PABLO DELGADO PABON"/>
    <x v="1"/>
    <s v="El candidato no es seleccionado para ocupar la vacante"/>
    <s v="Consultar"/>
    <x v="0"/>
  </r>
  <r>
    <s v="25/02/2026 15:40:29"/>
    <s v="1090413055 - JONATHAN ONEY VELOZA SERRANO"/>
    <n v="4060489"/>
    <x v="0"/>
    <s v="1093760432 - LEODAN CASTILLO TORRADO"/>
    <x v="1"/>
    <s v="El candidato no es seleccionado para ocupar la vacante"/>
    <s v="Consultar"/>
    <x v="0"/>
  </r>
  <r>
    <s v="25/02/2026 15:40:29"/>
    <s v="1090413055 - JONATHAN ONEY VELOZA SERRANO"/>
    <n v="4060489"/>
    <x v="0"/>
    <s v="1116495720 - MAICOL STIVEN PAEZ SUAREZ"/>
    <x v="1"/>
    <s v="El candidato no es seleccionado para ocupar la vacante"/>
    <s v="Consultar"/>
    <x v="0"/>
  </r>
  <r>
    <s v="25/02/2026 15:40:29"/>
    <s v="1090413055 - JONATHAN ONEY VELOZA SERRANO"/>
    <n v="4060489"/>
    <x v="0"/>
    <s v="88202418 - LUIS CARLOS SILVA BASTOS"/>
    <x v="1"/>
    <s v="El candidato no es seleccionado para ocupar la vacante"/>
    <s v="Consultar"/>
    <x v="0"/>
  </r>
  <r>
    <s v="25/02/2026 15:40:29"/>
    <s v="1090413055 - JONATHAN ONEY VELOZA SERRANO"/>
    <n v="4060489"/>
    <x v="0"/>
    <s v="1004921899 - HARRINSON EDUARDO OSSA PEREZ"/>
    <x v="1"/>
    <s v="El candidato no es seleccionado para ocupar la vacante"/>
    <s v="Consultar"/>
    <x v="0"/>
  </r>
  <r>
    <s v="25/02/2026 15:40:29"/>
    <s v="1090413055 - JONATHAN ONEY VELOZA SERRANO"/>
    <n v="4060489"/>
    <x v="0"/>
    <s v="13391930 - PABLO EMILIO BERONA BOHORQUEZ"/>
    <x v="1"/>
    <s v="El candidato no es seleccionado para ocupar la vacante"/>
    <s v="Consultar"/>
    <x v="0"/>
  </r>
  <r>
    <s v="25/02/2026 15:40:29"/>
    <s v="1090413055 - JONATHAN ONEY VELOZA SERRANO"/>
    <n v="4060489"/>
    <x v="0"/>
    <s v="1193322328 - WILMER ALEXIS LOPEZ GARAVITO"/>
    <x v="1"/>
    <s v="El candidato no es seleccionado para ocupar la vacante"/>
    <s v="Consultar"/>
    <x v="0"/>
  </r>
  <r>
    <s v="25/02/2026 15:40:29"/>
    <s v="1090413055 - JONATHAN ONEY VELOZA SERRANO"/>
    <n v="4060489"/>
    <x v="0"/>
    <s v="88224147 - FRANCO IDINAEL BELTRAN"/>
    <x v="1"/>
    <s v="El candidato no es seleccionado para ocupar la vacante"/>
    <s v="Consultar"/>
    <x v="0"/>
  </r>
  <r>
    <s v="25/02/2026 15:40:29"/>
    <s v="1090413055 - JONATHAN ONEY VELOZA SERRANO"/>
    <n v="4060489"/>
    <x v="0"/>
    <s v="1148703991 - FRANCISCO ANDRES MORA RAMIREZ"/>
    <x v="1"/>
    <s v="El candidato no es seleccionado para ocupar la vacante"/>
    <s v="Consultar"/>
    <x v="0"/>
  </r>
  <r>
    <s v="25/02/2026 15:40:29"/>
    <s v="1090413055 - JONATHAN ONEY VELOZA SERRANO"/>
    <n v="4060489"/>
    <x v="0"/>
    <s v="88309481 - JOSÉ SAMUEL GELVEZ AMADO"/>
    <x v="1"/>
    <s v="El candidato no es seleccionado para ocupar la vacante"/>
    <s v="Consultar"/>
    <x v="0"/>
  </r>
  <r>
    <s v="25/02/2026 15:40:29"/>
    <s v="1090413055 - JONATHAN ONEY VELOZA SERRANO"/>
    <n v="4060489"/>
    <x v="0"/>
    <s v="1092156268 - ANDRES OSORIO ROMERO"/>
    <x v="1"/>
    <s v="El candidato no es seleccionado para ocupar la vacante"/>
    <s v="Consultar"/>
    <x v="0"/>
  </r>
  <r>
    <s v="25/02/2026 15:40:29"/>
    <s v="1090413055 - JONATHAN ONEY VELOZA SERRANO"/>
    <n v="4060489"/>
    <x v="0"/>
    <s v="1090489403 - MIGUEL ANGEL TOLOZA PEREZ"/>
    <x v="1"/>
    <s v="El candidato no es seleccionado para ocupar la vacante"/>
    <s v="Consultar"/>
    <x v="0"/>
  </r>
  <r>
    <s v="25/02/2026 15:40:29"/>
    <s v="1090413055 - JONATHAN ONEY VELOZA SERRANO"/>
    <n v="4060489"/>
    <x v="0"/>
    <s v="1090411412 - EDGAR ARTURO BELTRAN LIZARAZO"/>
    <x v="1"/>
    <s v="El candidato no es seleccionado para ocupar la vacante"/>
    <s v="Consultar"/>
    <x v="0"/>
  </r>
  <r>
    <s v="25/02/2026 15:40:29"/>
    <s v="1090413055 - JONATHAN ONEY VELOZA SERRANO"/>
    <n v="4060489"/>
    <x v="0"/>
    <s v="1093794687 - EDWARD DANIEL GONZALEZ OVIEDO"/>
    <x v="1"/>
    <s v="El candidato no es seleccionado para ocupar la vacante"/>
    <s v="Consultar"/>
    <x v="0"/>
  </r>
  <r>
    <s v="25/02/2026 15:40:29"/>
    <s v="1090413055 - JONATHAN ONEY VELOZA SERRANO"/>
    <n v="4060489"/>
    <x v="0"/>
    <s v="88212130 - JULIO CESAR MENDOZA BOADA"/>
    <x v="1"/>
    <s v="El candidato no es seleccionado para ocupar la vacante"/>
    <s v="Consultar"/>
    <x v="0"/>
  </r>
  <r>
    <s v="25/02/2026 15:40:29"/>
    <s v="1090413055 - JONATHAN ONEY VELOZA SERRANO"/>
    <n v="4060489"/>
    <x v="0"/>
    <s v="13279980 - OMAR ANTONIO MELGAREJO SERRANO"/>
    <x v="1"/>
    <s v="El candidato no es seleccionado para ocupar la vacante"/>
    <s v="Consultar"/>
    <x v="0"/>
  </r>
  <r>
    <s v="25/02/2026 15:40:29"/>
    <s v="1090413055 - JONATHAN ONEY VELOZA SERRANO"/>
    <n v="4060489"/>
    <x v="0"/>
    <s v="73541402 - JOSE FERNANDO OLIVEROS PEREZ"/>
    <x v="1"/>
    <s v="El candidato no es seleccionado para ocupar la vacante"/>
    <s v="Consultar"/>
    <x v="0"/>
  </r>
  <r>
    <s v="25/02/2026 15:40:29"/>
    <s v="1090413055 - JONATHAN ONEY VELOZA SERRANO"/>
    <n v="4060489"/>
    <x v="0"/>
    <s v="1093734994 - MARLON ANIBAL CONTRERAS"/>
    <x v="1"/>
    <s v="El candidato no es seleccionado para ocupar la vacante"/>
    <s v="Consultar"/>
    <x v="0"/>
  </r>
  <r>
    <s v="25/02/2026 15:40:29"/>
    <s v="1090413055 - JONATHAN ONEY VELOZA SERRANO"/>
    <n v="4060489"/>
    <x v="0"/>
    <s v="1093760295 - EDWIN LEONARDO BAUTISTA PUENTES"/>
    <x v="1"/>
    <s v="El candidato no es seleccionado para ocupar la vacante"/>
    <s v="Consultar"/>
    <x v="0"/>
  </r>
  <r>
    <s v="25/02/2026 15:40:29"/>
    <s v="1090413055 - JONATHAN ONEY VELOZA SERRANO"/>
    <n v="4060489"/>
    <x v="0"/>
    <s v="1090455674 - ENDERSON STIWEN RODRIGUEZ PABON"/>
    <x v="1"/>
    <s v="El candidato no es seleccionado para ocupar la vacante"/>
    <s v="Consultar"/>
    <x v="0"/>
  </r>
  <r>
    <s v="25/02/2026 15:40:29"/>
    <s v="1090413055 - JONATHAN ONEY VELOZA SERRANO"/>
    <n v="4060489"/>
    <x v="0"/>
    <s v="7030430 - WUANDER STECT BELTRAN RICO"/>
    <x v="1"/>
    <s v="El candidato no es seleccionado para ocupar la vacante"/>
    <s v="Consultar"/>
    <x v="0"/>
  </r>
  <r>
    <s v="25/02/2026 15:40:29"/>
    <s v="1090413055 - JONATHAN ONEY VELOZA SERRANO"/>
    <n v="4060489"/>
    <x v="0"/>
    <s v="88245554 - NELSON MILLER CAICEDO OVALLE"/>
    <x v="1"/>
    <s v="El candidato no es seleccionado para ocupar la vacante"/>
    <s v="Consultar"/>
    <x v="0"/>
  </r>
  <r>
    <s v="25/02/2026 15:40:29"/>
    <s v="1090413055 - JONATHAN ONEY VELOZA SERRANO"/>
    <n v="4060489"/>
    <x v="0"/>
    <s v="13391820 - VICTOR MANUEL IBARRA MOLINA"/>
    <x v="1"/>
    <s v="El candidato no es seleccionado para ocupar la vacante"/>
    <s v="Consultar"/>
    <x v="0"/>
  </r>
  <r>
    <s v="25/02/2026 15:40:29"/>
    <s v="1090413055 - JONATHAN ONEY VELOZA SERRANO"/>
    <n v="4060489"/>
    <x v="0"/>
    <s v="11523339 - CAMILO CALDERON MAYORGA"/>
    <x v="1"/>
    <s v="El candidato no es seleccionado para ocupar la vacante"/>
    <s v="Consultar"/>
    <x v="0"/>
  </r>
  <r>
    <s v="25/02/2026 15:40:29"/>
    <s v="1090413055 - JONATHAN ONEY VELOZA SERRANO"/>
    <n v="4060489"/>
    <x v="0"/>
    <s v="88191253 - JOSE MANUEL DURAN COMBARIZA"/>
    <x v="1"/>
    <s v="El candidato no es seleccionado para ocupar la vacante"/>
    <s v="Consultar"/>
    <x v="0"/>
  </r>
  <r>
    <s v="25/02/2026 15:40:29"/>
    <s v="1090413055 - JONATHAN ONEY VELOZA SERRANO"/>
    <n v="4060489"/>
    <x v="0"/>
    <s v="1010056135 - JOSE GREGORIO VILLAMIZAR SERRANO"/>
    <x v="1"/>
    <s v="El candidato no es seleccionado para ocupar la vacante"/>
    <s v="Consultar"/>
    <x v="0"/>
  </r>
  <r>
    <s v="25/02/2026 15:40:29"/>
    <s v="1090413055 - JONATHAN ONEY VELOZA SERRANO"/>
    <n v="4060489"/>
    <x v="0"/>
    <s v="1090422858 - FREDDY EZEQUIEL QUIÑONES SARMIENTO"/>
    <x v="1"/>
    <s v="El candidato no es seleccionado para ocupar la vacante"/>
    <s v="Consultar"/>
    <x v="0"/>
  </r>
  <r>
    <s v="25/02/2026 15:40:29"/>
    <s v="1090413055 - JONATHAN ONEY VELOZA SERRANO"/>
    <n v="4060489"/>
    <x v="0"/>
    <s v="1093761798 - JOSE JEFERSON AREVALO RANGEL"/>
    <x v="1"/>
    <s v="El candidato no es seleccionado para ocupar la vacante"/>
    <s v="Consultar"/>
    <x v="0"/>
  </r>
  <r>
    <s v="25/02/2026 15:40:29"/>
    <s v="1090413055 - JONATHAN ONEY VELOZA SERRANO"/>
    <n v="4060489"/>
    <x v="0"/>
    <s v="1094045566 - HÉCTOR JACOB YEPES LADINO"/>
    <x v="0"/>
    <s v="El candidato es seleccionado para ocupar la vacante"/>
    <s v="Consultar"/>
    <x v="0"/>
  </r>
  <r>
    <s v="25/02/2026 15:40:29"/>
    <s v="1090413055 - JONATHAN ONEY VELOZA SERRANO"/>
    <n v="4060489"/>
    <x v="0"/>
    <s v="1005337698 - FABIO ANDRES ESTEBAN ORDUZ"/>
    <x v="0"/>
    <s v="El candidato es seleccionado para ocupar la vacante"/>
    <s v="Consultar"/>
    <x v="0"/>
  </r>
  <r>
    <s v="25/02/2026 15:40:29"/>
    <s v="1090413055 - JONATHAN ONEY VELOZA SERRANO"/>
    <n v="4060489"/>
    <x v="0"/>
    <s v="1090524134 - ELKIN ADOLFO OSORIO BUENDIA"/>
    <x v="0"/>
    <s v="El candidato es seleccionado para ocupar la vacante"/>
    <s v="Consultar"/>
    <x v="0"/>
  </r>
  <r>
    <s v="25/02/2026 15:40:29"/>
    <s v="1090413055 - JONATHAN ONEY VELOZA SERRANO"/>
    <n v="4060489"/>
    <x v="0"/>
    <s v="586909252 - YOSUE ALEJANDRO GUERRERO BUENDIA"/>
    <x v="0"/>
    <s v="El candidato es seleccionado para ocupar la vacante"/>
    <s v="Consultar"/>
    <x v="0"/>
  </r>
  <r>
    <s v="17/03/2026 11:33:47"/>
    <s v="1090413055 - JONATHAN ONEY VELOZA SERRANO"/>
    <n v="4086290"/>
    <x v="0"/>
    <s v="5657021 - WILMER ORTIZ ORTIZ"/>
    <x v="0"/>
    <s v="El candidato es seleccionado para ocupar la vacante"/>
    <s v="Consultar"/>
    <x v="1"/>
  </r>
  <r>
    <s v="17/03/2026 11:33:47"/>
    <s v="1090413055 - JONATHAN ONEY VELOZA SERRANO"/>
    <n v="4086290"/>
    <x v="0"/>
    <s v="587049011 - PABLO IGNACIO MORA PINEDA"/>
    <x v="0"/>
    <s v="El candidato es seleccionado para ocupar la vacante"/>
    <s v="Consultar"/>
    <x v="1"/>
  </r>
  <r>
    <s v="17/03/2026 11:33:47"/>
    <s v="1090413055 - JONATHAN ONEY VELOZA SERRANO"/>
    <n v="4086290"/>
    <x v="0"/>
    <s v="585057752 - FAUTINO GERMAN FLORES GARCIA"/>
    <x v="0"/>
    <s v="El candidato es seleccionado para ocupar la vacante"/>
    <s v="Consultar"/>
    <x v="1"/>
  </r>
  <r>
    <s v="17/03/2026 11:33:47"/>
    <s v="1090413055 - JONATHAN ONEY VELOZA SERRANO"/>
    <n v="4086290"/>
    <x v="0"/>
    <s v="581131943 - REMY OMAR NIÑO JAUREGUI"/>
    <x v="0"/>
    <s v="El candidato es seleccionado para ocupar la vacante"/>
    <s v="Consultar"/>
    <x v="1"/>
  </r>
  <r>
    <s v="17/03/2026 11:33:47"/>
    <s v="1090413055 - JONATHAN ONEY VELOZA SERRANO"/>
    <n v="4086290"/>
    <x v="0"/>
    <s v="58239110 - ALEXIS RAUL SALAZAR LOPEZ"/>
    <x v="0"/>
    <s v="El candidato es seleccionado para ocupar la vacante"/>
    <s v="Consultar"/>
    <x v="1"/>
  </r>
  <r>
    <s v="17/03/2026 11:49:43"/>
    <s v="1090413055 - JONATHAN ONEY VELOZA SERRANO"/>
    <n v="4086304"/>
    <x v="0"/>
    <s v="585670646 - SAMUEL ROMERO"/>
    <x v="0"/>
    <s v="El candidato es seleccionado para ocupar la vacante"/>
    <s v="Consultar"/>
    <x v="1"/>
  </r>
  <r>
    <s v="17/03/2026 11:49:43"/>
    <s v="1090413055 - JONATHAN ONEY VELOZA SERRANO"/>
    <n v="4086304"/>
    <x v="0"/>
    <s v="58239110 - ALEXIS RAUL SALAZAR LOPEZ"/>
    <x v="0"/>
    <s v="El candidato es seleccionado para ocupar la vacante"/>
    <s v="Consultar"/>
    <x v="1"/>
  </r>
  <r>
    <s v="17/03/2026 11:49:43"/>
    <s v="1090413055 - JONATHAN ONEY VELOZA SERRANO"/>
    <n v="4086304"/>
    <x v="0"/>
    <s v="584956988 - FRANCISCO RAFAEL DE JESUS REVILLA MARQUEZ"/>
    <x v="0"/>
    <s v="El candidato es seleccionado para ocupar la vacante"/>
    <s v="Consultar"/>
    <x v="1"/>
  </r>
  <r>
    <s v="17/03/2026 11:49:43"/>
    <s v="1090413055 - JONATHAN ONEY VELOZA SERRANO"/>
    <n v="4086304"/>
    <x v="0"/>
    <s v="586308971 - JOSE GREGORIO CONTRERAS MENDEZ"/>
    <x v="0"/>
    <s v="El candidato es seleccionado para ocupar la vacante"/>
    <s v="Consultar"/>
    <x v="1"/>
  </r>
  <r>
    <s v="17/03/2026 11:49:43"/>
    <s v="1090413055 - JONATHAN ONEY VELOZA SERRANO"/>
    <n v="4086304"/>
    <x v="0"/>
    <s v="585263512 - NAUDY DE JESUS CORDERO LINAREZ"/>
    <x v="0"/>
    <s v="El candidato es seleccionado para ocupar la vacante"/>
    <s v="Consultar"/>
    <x v="1"/>
  </r>
  <r>
    <s v="23/03/2026 14:06:41"/>
    <s v="1090413055 - JONATHAN ONEY VELOZA SERRANO"/>
    <n v="4089889"/>
    <x v="0"/>
    <s v="585818624 - FRANDI JOSUE FUENMAYOR ARAQUE"/>
    <x v="0"/>
    <s v="El candidato es seleccionado para ocupar la vacante"/>
    <s v="Consultar"/>
    <x v="1"/>
  </r>
  <r>
    <s v="23/03/2026 14:06:41"/>
    <s v="1090413055 - JONATHAN ONEY VELOZA SERRANO"/>
    <n v="4089889"/>
    <x v="0"/>
    <s v="586594571 - JEFERSON JESUS VIVAS ROCHE"/>
    <x v="0"/>
    <s v="El candidato es seleccionado para ocupar la vacante"/>
    <s v="Consultar"/>
    <x v="1"/>
  </r>
  <r>
    <s v="23/03/2026 14:06:41"/>
    <s v="1090413055 - JONATHAN ONEY VELOZA SERRANO"/>
    <n v="4089889"/>
    <x v="0"/>
    <s v="586948846 - KLEIVER JESUS RAMIREZ AGUILAR"/>
    <x v="0"/>
    <s v="El candidato es seleccionado para ocupar la vacante"/>
    <s v="Consultar"/>
    <x v="1"/>
  </r>
  <r>
    <s v="23/03/2026 14:06:41"/>
    <s v="1090413055 - JONATHAN ONEY VELOZA SERRANO"/>
    <n v="4089889"/>
    <x v="0"/>
    <s v="586866512 - JOSE IGNACIO VELASCO SALAS"/>
    <x v="0"/>
    <s v="El candidato es seleccionado para ocupar la vacante"/>
    <s v="Consultar"/>
    <x v="1"/>
  </r>
  <r>
    <s v="23/03/2026 14:06:41"/>
    <s v="1090413055 - JONATHAN ONEY VELOZA SERRANO"/>
    <n v="4089889"/>
    <x v="0"/>
    <s v="581235335 - LUIS RAFAEL ANTON RANGEL"/>
    <x v="0"/>
    <s v="El candidato es seleccionado para ocupar la vacante"/>
    <s v="Consultar"/>
    <x v="1"/>
  </r>
  <r>
    <s v="23/03/2026 14:57:19"/>
    <s v="1090413055 - JONATHAN ONEY VELOZA SERRANO"/>
    <n v="4089964"/>
    <x v="0"/>
    <s v="587103123 - JOSE ANTONIO BELMONTE"/>
    <x v="0"/>
    <s v="El candidato es seleccionado para ocupar la vacante"/>
    <s v="Consultar"/>
    <x v="1"/>
  </r>
  <r>
    <s v="23/03/2026 14:57:19"/>
    <s v="1090413055 - JONATHAN ONEY VELOZA SERRANO"/>
    <n v="4089964"/>
    <x v="0"/>
    <s v="586180835 - JESUS MANUEL VELASQUEZ"/>
    <x v="0"/>
    <s v="El candidato es seleccionado para ocupar la vacante"/>
    <s v="Consultar"/>
    <x v="1"/>
  </r>
  <r>
    <s v="23/03/2026 14:57:19"/>
    <s v="1090413055 - JONATHAN ONEY VELOZA SERRANO"/>
    <n v="4089964"/>
    <x v="0"/>
    <s v="585505172 - ANTONY HUSSEIN BARILLAS VELAZQUEZ"/>
    <x v="0"/>
    <s v="El candidato es seleccionado para ocupar la vacante"/>
    <s v="Consultar"/>
    <x v="1"/>
  </r>
  <r>
    <s v="23/03/2026 14:57:19"/>
    <s v="1090413055 - JONATHAN ONEY VELOZA SERRANO"/>
    <n v="4089964"/>
    <x v="0"/>
    <s v="585174040 - JOSE LEONARDO CARDENAS SANTOS"/>
    <x v="0"/>
    <s v="El candidato es seleccionado para ocupar la vacante"/>
    <s v="Consultar"/>
    <x v="1"/>
  </r>
  <r>
    <s v="23/03/2026 14:57:19"/>
    <s v="1090413055 - JONATHAN ONEY VELOZA SERRANO"/>
    <n v="4089964"/>
    <x v="0"/>
    <s v="585027962 - ANGEL SANTIAGO TOLOSA MIRANDA"/>
    <x v="0"/>
    <s v="El candidato es seleccionado para ocupar la vacante"/>
    <s v="Consultar"/>
    <x v="1"/>
  </r>
  <r>
    <s v="01/04/2026 14:42:26"/>
    <s v="1090413055 - JONATHAN ONEY VELOZA SERRANO"/>
    <n v="4087550"/>
    <x v="0"/>
    <s v="1090424620 - DAYAN GARCIA GALVIZ"/>
    <x v="1"/>
    <s v="El candidato no es seleccionado para ocupar la vacante"/>
    <s v="Consultar"/>
    <x v="2"/>
  </r>
  <r>
    <s v="01/04/2026 14:42:26"/>
    <s v="1090413055 - JONATHAN ONEY VELOZA SERRANO"/>
    <n v="4087550"/>
    <x v="0"/>
    <s v="1090368411 - JOSE DAVID GRANADOS OMAÑA"/>
    <x v="1"/>
    <s v="El candidato no es seleccionado para ocupar la vacante"/>
    <s v="Consultar"/>
    <x v="2"/>
  </r>
  <r>
    <s v="01/04/2026 14:42:26"/>
    <s v="1090413055 - JONATHAN ONEY VELOZA SERRANO"/>
    <n v="4087550"/>
    <x v="0"/>
    <s v="1005039428 - JOSE LUIS PIMIENTO QUINTANA"/>
    <x v="1"/>
    <s v="El candidato no es seleccionado para ocupar la vacante"/>
    <s v="Consultar"/>
    <x v="2"/>
  </r>
  <r>
    <s v="01/04/2026 14:42:26"/>
    <s v="1090413055 - JONATHAN ONEY VELOZA SERRANO"/>
    <n v="4087550"/>
    <x v="0"/>
    <s v="1093589171 - JASON STEVEN RAMIREZ LUNA"/>
    <x v="1"/>
    <s v="El candidato no es seleccionado para ocupar la vacante"/>
    <s v="Consultar"/>
    <x v="2"/>
  </r>
  <r>
    <s v="01/04/2026 14:42:26"/>
    <s v="1090413055 - JONATHAN ONEY VELOZA SERRANO"/>
    <n v="4087550"/>
    <x v="0"/>
    <s v="1090454942 - JHONATAN FERNANDO PENA RESTREPO"/>
    <x v="1"/>
    <s v="El candidato no es seleccionado para ocupar la vacante"/>
    <s v="Consultar"/>
    <x v="2"/>
  </r>
  <r>
    <s v="01/04/2026 14:42:26"/>
    <s v="1090413055 - JONATHAN ONEY VELOZA SERRANO"/>
    <n v="4087550"/>
    <x v="0"/>
    <s v="1092526027 - YANDEL ENRRIQUE PEÑALOZA VICUÑA"/>
    <x v="1"/>
    <s v="El candidato no es seleccionado para ocupar la vacante"/>
    <s v="Consultar"/>
    <x v="2"/>
  </r>
  <r>
    <s v="01/04/2026 14:42:26"/>
    <s v="1090413055 - JONATHAN ONEY VELOZA SERRANO"/>
    <n v="4087550"/>
    <x v="0"/>
    <s v="1193142893 - ADRIAN SEBASTIAN ARCINIEGAS NAVARRO"/>
    <x v="1"/>
    <s v="El candidato no es seleccionado para ocupar la vacante"/>
    <s v="Consultar"/>
    <x v="2"/>
  </r>
  <r>
    <s v="01/04/2026 14:42:26"/>
    <s v="1090413055 - JONATHAN ONEY VELOZA SERRANO"/>
    <n v="4087550"/>
    <x v="0"/>
    <s v="1094220361 - KEVIN LEONARDO UMAÑA SIERRA"/>
    <x v="1"/>
    <s v="El candidato no es seleccionado para ocupar la vacante"/>
    <s v="Consultar"/>
    <x v="2"/>
  </r>
  <r>
    <s v="01/04/2026 14:42:26"/>
    <s v="1090413055 - JONATHAN ONEY VELOZA SERRANO"/>
    <n v="4087550"/>
    <x v="0"/>
    <s v="1090391732 - SIRLIANA DAMARIS CONTRERAZ GUERRERO"/>
    <x v="1"/>
    <s v="El candidato no es seleccionado para ocupar la vacante"/>
    <s v="Consultar"/>
    <x v="2"/>
  </r>
  <r>
    <s v="01/04/2026 14:42:26"/>
    <s v="1090413055 - JONATHAN ONEY VELOZA SERRANO"/>
    <n v="4087550"/>
    <x v="0"/>
    <s v="1005039484 - YENNY ROCIO LLANES ROJAS"/>
    <x v="1"/>
    <s v="El candidato no es seleccionado para ocupar la vacante"/>
    <s v="Consultar"/>
    <x v="2"/>
  </r>
  <r>
    <s v="01/04/2026 14:42:26"/>
    <s v="1090413055 - JONATHAN ONEY VELOZA SERRANO"/>
    <n v="4087550"/>
    <x v="0"/>
    <s v="13279980 - OMAR ANTONIO MELGAREJO SERRANO"/>
    <x v="1"/>
    <s v="El candidato no es seleccionado para ocupar la vacante"/>
    <s v="Consultar"/>
    <x v="2"/>
  </r>
  <r>
    <s v="01/04/2026 14:42:26"/>
    <s v="1090413055 - JONATHAN ONEY VELOZA SERRANO"/>
    <n v="4087550"/>
    <x v="0"/>
    <s v="1093785905 - INGRID YANETH CASADIEGOS BERNA"/>
    <x v="1"/>
    <s v="El candidato no es seleccionado para ocupar la vacante"/>
    <s v="Consultar"/>
    <x v="2"/>
  </r>
  <r>
    <s v="01/04/2026 14:42:26"/>
    <s v="1090413055 - JONATHAN ONEY VELOZA SERRANO"/>
    <n v="4087550"/>
    <x v="0"/>
    <s v="1044608607 - JAYDER LUIS MONROY BORJA"/>
    <x v="1"/>
    <s v="El candidato no es seleccionado para ocupar la vacante"/>
    <s v="Consultar"/>
    <x v="2"/>
  </r>
  <r>
    <s v="01/04/2026 14:42:26"/>
    <s v="1090413055 - JONATHAN ONEY VELOZA SERRANO"/>
    <n v="4087550"/>
    <x v="0"/>
    <s v="88272302 - ALEXANDER SUAREZ VALDERRAMA"/>
    <x v="1"/>
    <s v="El candidato no es seleccionado para ocupar la vacante"/>
    <s v="Consultar"/>
    <x v="2"/>
  </r>
  <r>
    <s v="01/04/2026 14:42:26"/>
    <s v="1090413055 - JONATHAN ONEY VELOZA SERRANO"/>
    <n v="4087550"/>
    <x v="0"/>
    <s v="1090426449 - JUAN DAVID MONROY RODRIGUEZ"/>
    <x v="1"/>
    <s v="El candidato no es seleccionado para ocupar la vacante"/>
    <s v="Consultar"/>
    <x v="2"/>
  </r>
  <r>
    <s v="01/04/2026 14:42:26"/>
    <s v="1090413055 - JONATHAN ONEY VELOZA SERRANO"/>
    <n v="4087550"/>
    <x v="0"/>
    <s v="1090430954 - ARLINSON FINO GARCIA"/>
    <x v="1"/>
    <s v="El candidato no es seleccionado para ocupar la vacante"/>
    <s v="Consultar"/>
    <x v="2"/>
  </r>
  <r>
    <s v="01/04/2026 14:42:26"/>
    <s v="1090413055 - JONATHAN ONEY VELOZA SERRANO"/>
    <n v="4087550"/>
    <x v="0"/>
    <s v="1091389913 - JOHAN ZURISADAY DUARTE FUENTES"/>
    <x v="1"/>
    <s v="El candidato no es seleccionado para ocupar la vacante"/>
    <s v="Consultar"/>
    <x v="2"/>
  </r>
  <r>
    <s v="01/04/2026 14:42:26"/>
    <s v="1090413055 - JONATHAN ONEY VELOZA SERRANO"/>
    <n v="4087550"/>
    <x v="0"/>
    <s v="1090446656 - FABIAN ENRIQUE RODRIGUEZ VEGA"/>
    <x v="1"/>
    <s v="El candidato no es seleccionado para ocupar la vacante"/>
    <s v="Consultar"/>
    <x v="2"/>
  </r>
  <r>
    <s v="01/04/2026 14:42:26"/>
    <s v="1090413055 - JONATHAN ONEY VELOZA SERRANO"/>
    <n v="4087550"/>
    <x v="0"/>
    <s v="1091810537 - ROBINSON REYNEL BECERRA LAZARO"/>
    <x v="1"/>
    <s v="El candidato no es seleccionado para ocupar la vacante"/>
    <s v="Consultar"/>
    <x v="2"/>
  </r>
  <r>
    <s v="01/04/2026 14:42:26"/>
    <s v="1090413055 - JONATHAN ONEY VELOZA SERRANO"/>
    <n v="4087550"/>
    <x v="0"/>
    <s v="1193233818 - MARIA ANDREA CACERES RONDON"/>
    <x v="1"/>
    <s v="El candidato no es seleccionado para ocupar la vacante"/>
    <s v="Consultar"/>
    <x v="2"/>
  </r>
  <r>
    <s v="01/04/2026 14:42:26"/>
    <s v="1090413055 - JONATHAN ONEY VELOZA SERRANO"/>
    <n v="4087550"/>
    <x v="0"/>
    <s v="1090376938 - JOHAN CAMILO CRISTANCHO CONTRERAS"/>
    <x v="1"/>
    <s v="El candidato no es seleccionado para ocupar la vacante"/>
    <s v="Consultar"/>
    <x v="2"/>
  </r>
  <r>
    <s v="01/04/2026 14:42:26"/>
    <s v="1090413055 - JONATHAN ONEY VELOZA SERRANO"/>
    <n v="4087550"/>
    <x v="0"/>
    <s v="1119185125 - EXSON YARDEL BASTO PEREZ"/>
    <x v="1"/>
    <s v="El candidato no es seleccionado para ocupar la vacante"/>
    <s v="Consultar"/>
    <x v="2"/>
  </r>
  <r>
    <s v="01/04/2026 14:42:26"/>
    <s v="1090413055 - JONATHAN ONEY VELOZA SERRANO"/>
    <n v="4087550"/>
    <x v="0"/>
    <s v="1092344711 - EVER RUBIEL CRUZ ROJAS"/>
    <x v="1"/>
    <s v="El candidato no es seleccionado para ocupar la vacante"/>
    <s v="Consultar"/>
    <x v="2"/>
  </r>
  <r>
    <s v="01/04/2026 14:42:26"/>
    <s v="1090413055 - JONATHAN ONEY VELOZA SERRANO"/>
    <n v="4087550"/>
    <x v="0"/>
    <s v="1090532448 - DIEGO ANDRES FUENTES RODRIGUEZ"/>
    <x v="1"/>
    <s v="El candidato no es seleccionado para ocupar la vacante"/>
    <s v="Consultar"/>
    <x v="2"/>
  </r>
  <r>
    <s v="01/04/2026 14:42:26"/>
    <s v="1090413055 - JONATHAN ONEY VELOZA SERRANO"/>
    <n v="4087550"/>
    <x v="0"/>
    <s v="1001872646 - ELI DAVID QUINTERO HERNANDEZ"/>
    <x v="1"/>
    <s v="El candidato no es seleccionado para ocupar la vacante"/>
    <s v="Consultar"/>
    <x v="2"/>
  </r>
  <r>
    <s v="01/04/2026 14:42:26"/>
    <s v="1090413055 - JONATHAN ONEY VELOZA SERRANO"/>
    <n v="4087550"/>
    <x v="0"/>
    <s v="1030040694 - EDGAR FABIAN MALDONADO RINCON"/>
    <x v="1"/>
    <s v="El candidato no es seleccionado para ocupar la vacante"/>
    <s v="Consultar"/>
    <x v="2"/>
  </r>
  <r>
    <s v="01/04/2026 14:42:26"/>
    <s v="1090413055 - JONATHAN ONEY VELOZA SERRANO"/>
    <n v="4087550"/>
    <x v="0"/>
    <s v="88261577 - JESUS JAVIER CORDERO MALDONADO"/>
    <x v="1"/>
    <s v="El candidato no es seleccionado para ocupar la vacante"/>
    <s v="Consultar"/>
    <x v="2"/>
  </r>
  <r>
    <s v="01/04/2026 14:42:26"/>
    <s v="1090413055 - JONATHAN ONEY VELOZA SERRANO"/>
    <n v="4087550"/>
    <x v="0"/>
    <s v="88224322 - HERNAN ALEXIS CARDENAS ROMERO"/>
    <x v="1"/>
    <s v="El candidato no es seleccionado para ocupar la vacante"/>
    <s v="Consultar"/>
    <x v="2"/>
  </r>
  <r>
    <s v="01/04/2026 14:42:26"/>
    <s v="1090413055 - JONATHAN ONEY VELOZA SERRANO"/>
    <n v="4087550"/>
    <x v="0"/>
    <s v="1130044013 - DESTEFANO ZINEDINE GUTIERREZ DUARTE"/>
    <x v="1"/>
    <s v="El candidato no es seleccionado para ocupar la vacante"/>
    <s v="Consultar"/>
    <x v="2"/>
  </r>
  <r>
    <s v="01/04/2026 14:42:26"/>
    <s v="1090413055 - JONATHAN ONEY VELOZA SERRANO"/>
    <n v="4087550"/>
    <x v="0"/>
    <s v="1007552620 - JUAN CAMILO VARGAS VARGAS"/>
    <x v="1"/>
    <s v="El candidato no es seleccionado para ocupar la vacante"/>
    <s v="Consultar"/>
    <x v="2"/>
  </r>
  <r>
    <s v="01/04/2026 14:42:26"/>
    <s v="1090413055 - JONATHAN ONEY VELOZA SERRANO"/>
    <n v="4087550"/>
    <x v="0"/>
    <s v="1090455674 - ENDERSON STIWEN RODRIGUEZ PABON"/>
    <x v="1"/>
    <s v="El candidato no es seleccionado para ocupar la vacante"/>
    <s v="Consultar"/>
    <x v="2"/>
  </r>
  <r>
    <s v="01/04/2026 14:42:26"/>
    <s v="1090413055 - JONATHAN ONEY VELOZA SERRANO"/>
    <n v="4087550"/>
    <x v="0"/>
    <s v="1090465724 - JOAN ANDRES NAVAS SIERRA"/>
    <x v="1"/>
    <s v="El candidato no es seleccionado para ocupar la vacante"/>
    <s v="Consultar"/>
    <x v="2"/>
  </r>
  <r>
    <s v="01/04/2026 14:42:26"/>
    <s v="1090413055 - JONATHAN ONEY VELOZA SERRANO"/>
    <n v="4087550"/>
    <x v="0"/>
    <s v="1005052637 - HENRY ESTEBAN ROA FLOREZ"/>
    <x v="1"/>
    <s v="El candidato no es seleccionado para ocupar la vacante"/>
    <s v="Consultar"/>
    <x v="2"/>
  </r>
  <r>
    <s v="01/04/2026 14:42:26"/>
    <s v="1090413055 - JONATHAN ONEY VELOZA SERRANO"/>
    <n v="4087550"/>
    <x v="0"/>
    <s v="1005029154 - JHON ESTEBAN PINZON ERAZO"/>
    <x v="1"/>
    <s v="El candidato no es seleccionado para ocupar la vacante"/>
    <s v="Consultar"/>
    <x v="2"/>
  </r>
  <r>
    <s v="01/04/2026 14:42:26"/>
    <s v="1090413055 - JONATHAN ONEY VELOZA SERRANO"/>
    <n v="4087550"/>
    <x v="0"/>
    <s v="1093590953 - LEONEL RICARDO GARCIA RINCÓN"/>
    <x v="1"/>
    <s v="El candidato no es seleccionado para ocupar la vacante"/>
    <s v="Consultar"/>
    <x v="2"/>
  </r>
  <r>
    <s v="01/04/2026 14:42:26"/>
    <s v="1090413055 - JONATHAN ONEY VELOZA SERRANO"/>
    <n v="4087550"/>
    <x v="0"/>
    <s v="1094220811 - GERMAN ESTIVEN VILLAMIZAR ANGARITA"/>
    <x v="1"/>
    <s v="El candidato no es seleccionado para ocupar la vacante"/>
    <s v="Consultar"/>
    <x v="2"/>
  </r>
  <r>
    <s v="01/04/2026 14:42:26"/>
    <s v="1090413055 - JONATHAN ONEY VELOZA SERRANO"/>
    <n v="4087550"/>
    <x v="0"/>
    <s v="1090477782 - YEDINSON ANDRES OCHOA ARAQUE"/>
    <x v="1"/>
    <s v="El candidato no es seleccionado para ocupar la vacante"/>
    <s v="Consultar"/>
    <x v="2"/>
  </r>
  <r>
    <s v="01/04/2026 14:42:26"/>
    <s v="1090413055 - JONATHAN ONEY VELOZA SERRANO"/>
    <n v="4087550"/>
    <x v="0"/>
    <s v="1090451875 - RICKY GIOVANNY FERNANDEZ CARREÑO"/>
    <x v="1"/>
    <s v="El candidato no es seleccionado para ocupar la vacante"/>
    <s v="Consultar"/>
    <x v="2"/>
  </r>
  <r>
    <s v="01/04/2026 14:42:26"/>
    <s v="1090413055 - JONATHAN ONEY VELOZA SERRANO"/>
    <n v="4087550"/>
    <x v="0"/>
    <s v="1094247857 - GERSON ALFONSO ALVAREZ GARCIA"/>
    <x v="1"/>
    <s v="El candidato no es seleccionado para ocupar la vacante"/>
    <s v="Consultar"/>
    <x v="2"/>
  </r>
  <r>
    <s v="01/04/2026 14:42:26"/>
    <s v="1090413055 - JONATHAN ONEY VELOZA SERRANO"/>
    <n v="4087550"/>
    <x v="0"/>
    <s v="1091971561 - LUIS ARMANDO SALAMANCA AVILA"/>
    <x v="1"/>
    <s v="El candidato no es seleccionado para ocupar la vacante"/>
    <s v="Consultar"/>
    <x v="2"/>
  </r>
  <r>
    <s v="01/04/2026 14:42:26"/>
    <s v="1090413055 - JONATHAN ONEY VELOZA SERRANO"/>
    <n v="4087550"/>
    <x v="0"/>
    <s v="1090514122 - JULIAN ESTEBAN RIOS MONTES"/>
    <x v="1"/>
    <s v="El candidato no es seleccionado para ocupar la vacante"/>
    <s v="Consultar"/>
    <x v="2"/>
  </r>
  <r>
    <s v="01/04/2026 14:42:26"/>
    <s v="1090413055 - JONATHAN ONEY VELOZA SERRANO"/>
    <n v="4087550"/>
    <x v="0"/>
    <s v="88261769 - JEISON XAWIER MOVILLA CANTILLO"/>
    <x v="1"/>
    <s v="El candidato no es seleccionado para ocupar la vacante"/>
    <s v="Consultar"/>
    <x v="2"/>
  </r>
  <r>
    <s v="01/04/2026 14:42:26"/>
    <s v="1090413055 - JONATHAN ONEY VELOZA SERRANO"/>
    <n v="4087550"/>
    <x v="0"/>
    <s v="1047369647 - EDWUIN YESID CAMARGO VILLAMIZAR"/>
    <x v="1"/>
    <s v="El candidato no es seleccionado para ocupar la vacante"/>
    <s v="Consultar"/>
    <x v="2"/>
  </r>
  <r>
    <s v="01/04/2026 14:42:26"/>
    <s v="1090413055 - JONATHAN ONEY VELOZA SERRANO"/>
    <n v="4087550"/>
    <x v="0"/>
    <s v="1005052232 - ALEXIS GUILLERMO MENDEZ NAVARRO"/>
    <x v="1"/>
    <s v="El candidato no es seleccionado para ocupar la vacante"/>
    <s v="Consultar"/>
    <x v="2"/>
  </r>
  <r>
    <s v="01/04/2026 14:42:26"/>
    <s v="1090413055 - JONATHAN ONEY VELOZA SERRANO"/>
    <n v="4087550"/>
    <x v="0"/>
    <s v="88263389 - WILLINGTON PEÑALOZA GOMEZ"/>
    <x v="1"/>
    <s v="El candidato no es seleccionado para ocupar la vacante"/>
    <s v="Consultar"/>
    <x v="2"/>
  </r>
  <r>
    <s v="01/04/2026 14:42:26"/>
    <s v="1090413055 - JONATHAN ONEY VELOZA SERRANO"/>
    <n v="4087550"/>
    <x v="0"/>
    <s v="1090363945 - VICTOR MANUEL GARCIA FLOREZ"/>
    <x v="1"/>
    <s v="El candidato no es seleccionado para ocupar la vacante"/>
    <s v="Consultar"/>
    <x v="2"/>
  </r>
  <r>
    <s v="01/04/2026 14:42:26"/>
    <s v="1090413055 - JONATHAN ONEY VELOZA SERRANO"/>
    <n v="4087550"/>
    <x v="0"/>
    <s v="1193240031 - WILLIAM DAVID RAMIREZ SUESCUN"/>
    <x v="1"/>
    <s v="El candidato no es seleccionado para ocupar la vacante"/>
    <s v="Consultar"/>
    <x v="2"/>
  </r>
  <r>
    <s v="01/04/2026 14:42:26"/>
    <s v="1090413055 - JONATHAN ONEY VELOZA SERRANO"/>
    <n v="4087550"/>
    <x v="0"/>
    <s v="1093748507 - EDUARD ALEXANDER ROMERO ORTIZ"/>
    <x v="1"/>
    <s v="El candidato no es seleccionado para ocupar la vacante"/>
    <s v="Consultar"/>
    <x v="2"/>
  </r>
  <r>
    <s v="01/04/2026 14:42:26"/>
    <s v="1090413055 - JONATHAN ONEY VELOZA SERRANO"/>
    <n v="4087550"/>
    <x v="0"/>
    <s v="1090480438 - JEISON DAVID BOTELLO PINTO"/>
    <x v="1"/>
    <s v="El candidato no es seleccionado para ocupar la vacante"/>
    <s v="Consultar"/>
    <x v="2"/>
  </r>
  <r>
    <s v="01/04/2026 14:42:26"/>
    <s v="1090413055 - JONATHAN ONEY VELOZA SERRANO"/>
    <n v="4087550"/>
    <x v="0"/>
    <s v="88258382 - PABLO EMILIO SANDOVAL SANCHEZ"/>
    <x v="1"/>
    <s v="El candidato no es seleccionado para ocupar la vacante"/>
    <s v="Consultar"/>
    <x v="2"/>
  </r>
  <r>
    <s v="01/04/2026 14:42:26"/>
    <s v="1090413055 - JONATHAN ONEY VELOZA SERRANO"/>
    <n v="4087550"/>
    <x v="0"/>
    <s v="1127049038 - DARIO ARMANDO CASAS GARAVIS"/>
    <x v="1"/>
    <s v="El candidato no es seleccionado para ocupar la vacante"/>
    <s v="Consultar"/>
    <x v="2"/>
  </r>
  <r>
    <s v="01/04/2026 14:42:26"/>
    <s v="1090413055 - JONATHAN ONEY VELOZA SERRANO"/>
    <n v="4087550"/>
    <x v="0"/>
    <s v="88202418 - LUIS CARLOS SILVA BASTOS"/>
    <x v="1"/>
    <s v="El candidato no es seleccionado para ocupar la vacante"/>
    <s v="Consultar"/>
    <x v="2"/>
  </r>
  <r>
    <s v="01/04/2026 14:42:26"/>
    <s v="1090413055 - JONATHAN ONEY VELOZA SERRANO"/>
    <n v="4087550"/>
    <x v="0"/>
    <s v="1090516721 - CRISTIAN ANDRES HERRERA ARDILA"/>
    <x v="1"/>
    <s v="El candidato no es seleccionado para ocupar la vacante"/>
    <s v="Consultar"/>
    <x v="2"/>
  </r>
  <r>
    <s v="01/04/2026 14:42:26"/>
    <s v="1090413055 - JONATHAN ONEY VELOZA SERRANO"/>
    <n v="4087550"/>
    <x v="0"/>
    <s v="1090415817 - JAIRO ALONSO DIAZ ORTIZ"/>
    <x v="1"/>
    <s v="El candidato no es seleccionado para ocupar la vacante"/>
    <s v="Consultar"/>
    <x v="2"/>
  </r>
  <r>
    <s v="01/04/2026 14:42:26"/>
    <s v="1090413055 - JONATHAN ONEY VELOZA SERRANO"/>
    <n v="4087550"/>
    <x v="0"/>
    <s v="88031379 - URIEL DAVID JAIMES MOGOLLON"/>
    <x v="1"/>
    <s v="El candidato no es seleccionado para ocupar la vacante"/>
    <s v="Consultar"/>
    <x v="2"/>
  </r>
  <r>
    <s v="01/04/2026 14:42:26"/>
    <s v="1090413055 - JONATHAN ONEY VELOZA SERRANO"/>
    <n v="4087550"/>
    <x v="0"/>
    <s v="1093904117 - NEILA CARINA RIVERA LOZANO"/>
    <x v="1"/>
    <s v="El candidato no es seleccionado para ocupar la vacante"/>
    <s v="Consultar"/>
    <x v="2"/>
  </r>
  <r>
    <s v="01/04/2026 14:42:26"/>
    <s v="1090413055 - JONATHAN ONEY VELOZA SERRANO"/>
    <n v="4087550"/>
    <x v="0"/>
    <s v="88003238 - WILMER LEONEL RINCON CAICEDO"/>
    <x v="1"/>
    <s v="El candidato no es seleccionado para ocupar la vacante"/>
    <s v="Consultar"/>
    <x v="2"/>
  </r>
  <r>
    <s v="01/04/2026 14:42:26"/>
    <s v="1090413055 - JONATHAN ONEY VELOZA SERRANO"/>
    <n v="4087550"/>
    <x v="0"/>
    <s v="88213081 - ADOLFO ROA PULIDO"/>
    <x v="1"/>
    <s v="El candidato no es seleccionado para ocupar la vacante"/>
    <s v="Consultar"/>
    <x v="2"/>
  </r>
  <r>
    <s v="01/04/2026 14:42:26"/>
    <s v="1090413055 - JONATHAN ONEY VELOZA SERRANO"/>
    <n v="4087550"/>
    <x v="0"/>
    <s v="1090429966 - MICHAEL DELGADO VALBUENA"/>
    <x v="1"/>
    <s v="El candidato no es seleccionado para ocupar la vacante"/>
    <s v="Consultar"/>
    <x v="2"/>
  </r>
  <r>
    <s v="01/04/2026 14:42:26"/>
    <s v="1090413055 - JONATHAN ONEY VELOZA SERRANO"/>
    <n v="4087550"/>
    <x v="0"/>
    <s v="1090370690 - FREDDY DAVID ALVAREZ OROZCO"/>
    <x v="1"/>
    <s v="El candidato no es seleccionado para ocupar la vacante"/>
    <s v="Consultar"/>
    <x v="2"/>
  </r>
  <r>
    <s v="01/04/2026 14:42:26"/>
    <s v="1090413055 - JONATHAN ONEY VELOZA SERRANO"/>
    <n v="4087550"/>
    <x v="0"/>
    <s v="1090440306 - VICTOR ALFONSO GARCÍA CARRASCAL"/>
    <x v="1"/>
    <s v="El candidato no es seleccionado para ocupar la vacante"/>
    <s v="Consultar"/>
    <x v="2"/>
  </r>
  <r>
    <s v="01/04/2026 14:42:26"/>
    <s v="1090413055 - JONATHAN ONEY VELOZA SERRANO"/>
    <n v="4087550"/>
    <x v="0"/>
    <s v="1090469734 - JHOHAN MISAEL RINCON GALVIS"/>
    <x v="1"/>
    <s v="El candidato no es seleccionado para ocupar la vacante"/>
    <s v="Consultar"/>
    <x v="2"/>
  </r>
  <r>
    <s v="01/04/2026 14:42:26"/>
    <s v="1090413055 - JONATHAN ONEY VELOZA SERRANO"/>
    <n v="4087550"/>
    <x v="0"/>
    <s v="88272928 - YOFFER ESNEYDER PEREZ MORA"/>
    <x v="1"/>
    <s v="El candidato no es seleccionado para ocupar la vacante"/>
    <s v="Consultar"/>
    <x v="2"/>
  </r>
  <r>
    <s v="01/04/2026 14:42:26"/>
    <s v="1090413055 - JONATHAN ONEY VELOZA SERRANO"/>
    <n v="4087550"/>
    <x v="0"/>
    <s v="1090374673 - NELSON OSWALDO TARAZONA MENDOZA"/>
    <x v="1"/>
    <s v="El candidato no es seleccionado para ocupar la vacante"/>
    <s v="Consultar"/>
    <x v="2"/>
  </r>
  <r>
    <s v="01/04/2026 14:42:26"/>
    <s v="1090413055 - JONATHAN ONEY VELOZA SERRANO"/>
    <n v="4087550"/>
    <x v="0"/>
    <s v="1193106818 - JARDEY ANTONIO ESCALANTE RAMIREZ"/>
    <x v="1"/>
    <s v="El candidato no es seleccionado para ocupar la vacante"/>
    <s v="Consultar"/>
    <x v="2"/>
  </r>
  <r>
    <s v="01/04/2026 14:42:26"/>
    <s v="1090413055 - JONATHAN ONEY VELOZA SERRANO"/>
    <n v="4087550"/>
    <x v="0"/>
    <s v="1092335610 - DAHIAN STEVEN AMADO CAICEDO"/>
    <x v="1"/>
    <s v="El candidato no es seleccionado para ocupar la vacante"/>
    <s v="Consultar"/>
    <x v="2"/>
  </r>
  <r>
    <s v="01/04/2026 14:42:26"/>
    <s v="1090413055 - JONATHAN ONEY VELOZA SERRANO"/>
    <n v="4087550"/>
    <x v="0"/>
    <s v="88131252 - JHON JAIRO JIMENEZ CONTRERAS"/>
    <x v="1"/>
    <s v="El candidato no es seleccionado para ocupar la vacante"/>
    <s v="Consultar"/>
    <x v="2"/>
  </r>
  <r>
    <s v="01/04/2026 14:42:26"/>
    <s v="1090413055 - JONATHAN ONEY VELOZA SERRANO"/>
    <n v="4087550"/>
    <x v="0"/>
    <s v="1094245709 - EDWIN RINCON PARRA"/>
    <x v="1"/>
    <s v="El candidato no es seleccionado para ocupar la vacante"/>
    <s v="Consultar"/>
    <x v="2"/>
  </r>
  <r>
    <s v="01/04/2026 14:42:26"/>
    <s v="1090413055 - JONATHAN ONEY VELOZA SERRANO"/>
    <n v="4087550"/>
    <x v="0"/>
    <s v="1000993084 - RONAL STIVEN RODRIGUEZ BECERRA"/>
    <x v="1"/>
    <s v="El candidato no es seleccionado para ocupar la vacante"/>
    <s v="Consultar"/>
    <x v="2"/>
  </r>
  <r>
    <s v="01/04/2026 14:42:26"/>
    <s v="1090413055 - JONATHAN ONEY VELOZA SERRANO"/>
    <n v="4087550"/>
    <x v="0"/>
    <s v="1090380496 - CARLOS EDUARDO GARCIA JAIMES"/>
    <x v="1"/>
    <s v="El candidato no es seleccionado para ocupar la vacante"/>
    <s v="Consultar"/>
    <x v="2"/>
  </r>
  <r>
    <s v="01/04/2026 14:42:26"/>
    <s v="1090413055 - JONATHAN ONEY VELOZA SERRANO"/>
    <n v="4087550"/>
    <x v="0"/>
    <s v="1004926743 - DIEGO ARMANDO BUENAHORA DIAZ"/>
    <x v="1"/>
    <s v="El candidato no es seleccionado para ocupar la vacante"/>
    <s v="Consultar"/>
    <x v="2"/>
  </r>
  <r>
    <s v="01/04/2026 14:42:26"/>
    <s v="1090413055 - JONATHAN ONEY VELOZA SERRANO"/>
    <n v="4087550"/>
    <x v="0"/>
    <s v="1093755204 - DIEGO ALEXIS MEJIA SUAREZ"/>
    <x v="1"/>
    <s v="El candidato no es seleccionado para ocupar la vacante"/>
    <s v="Consultar"/>
    <x v="2"/>
  </r>
  <r>
    <s v="01/04/2026 14:42:26"/>
    <s v="1090413055 - JONATHAN ONEY VELOZA SERRANO"/>
    <n v="4087550"/>
    <x v="0"/>
    <s v="1090446790 - FABIAN EMIRO DIAZ ORTIZ"/>
    <x v="1"/>
    <s v="El candidato no es seleccionado para ocupar la vacante"/>
    <s v="Consultar"/>
    <x v="2"/>
  </r>
  <r>
    <s v="01/04/2026 14:42:26"/>
    <s v="1090413055 - JONATHAN ONEY VELOZA SERRANO"/>
    <n v="4087550"/>
    <x v="0"/>
    <s v="1090532231 - JUAN MANUEL MEZA PEÑARANDA"/>
    <x v="1"/>
    <s v="El candidato no es seleccionado para ocupar la vacante"/>
    <s v="Consultar"/>
    <x v="2"/>
  </r>
  <r>
    <s v="01/04/2026 14:42:26"/>
    <s v="1090413055 - JONATHAN ONEY VELOZA SERRANO"/>
    <n v="4087550"/>
    <x v="0"/>
    <s v="1090527260 - SEBASTIAN ARMANDO GONZALEZ PEÑARANDA"/>
    <x v="1"/>
    <s v="El candidato no es seleccionado para ocupar la vacante"/>
    <s v="Consultar"/>
    <x v="2"/>
  </r>
  <r>
    <s v="01/04/2026 14:42:26"/>
    <s v="1090413055 - JONATHAN ONEY VELOZA SERRANO"/>
    <n v="4087550"/>
    <x v="0"/>
    <s v="1093769142 - CRISTIAN ALEXIS ORTEGA PARADA"/>
    <x v="1"/>
    <s v="El candidato no es seleccionado para ocupar la vacante"/>
    <s v="Consultar"/>
    <x v="2"/>
  </r>
  <r>
    <s v="01/04/2026 14:42:26"/>
    <s v="1090413055 - JONATHAN ONEY VELOZA SERRANO"/>
    <n v="4087550"/>
    <x v="0"/>
    <s v="1062908465 - ALVARO JAVIER HERRERA RICO"/>
    <x v="1"/>
    <s v="El candidato no es seleccionado para ocupar la vacante"/>
    <s v="Consultar"/>
    <x v="2"/>
  </r>
  <r>
    <s v="01/04/2026 14:42:26"/>
    <s v="1090413055 - JONATHAN ONEY VELOZA SERRANO"/>
    <n v="4087550"/>
    <x v="0"/>
    <s v="585038792 - RENINYER IVAN VIVAS ACUÑA"/>
    <x v="1"/>
    <s v="El candidato no es seleccionado para ocupar la vacante"/>
    <s v="Consultar"/>
    <x v="2"/>
  </r>
  <r>
    <s v="01/04/2026 14:42:26"/>
    <s v="1090413055 - JONATHAN ONEY VELOZA SERRANO"/>
    <n v="4087550"/>
    <x v="0"/>
    <s v="1090504749 - BRANDON YESID MEJIA JAIMES"/>
    <x v="1"/>
    <s v="El candidato no es seleccionado para ocupar la vacante"/>
    <s v="Consultar"/>
    <x v="2"/>
  </r>
  <r>
    <s v="01/04/2026 14:42:26"/>
    <s v="1090413055 - JONATHAN ONEY VELOZA SERRANO"/>
    <n v="4087550"/>
    <x v="0"/>
    <s v="1005035090 - JHON JAIRO RUIZ ATUESTA"/>
    <x v="1"/>
    <s v="El candidato no es seleccionado para ocupar la vacante"/>
    <s v="Consultar"/>
    <x v="2"/>
  </r>
  <r>
    <s v="01/04/2026 14:42:26"/>
    <s v="1090413055 - JONATHAN ONEY VELOZA SERRANO"/>
    <n v="4087550"/>
    <x v="0"/>
    <s v="1090383244 - GABRIEL ANDRES MARTINEZ REY"/>
    <x v="1"/>
    <s v="El candidato no es seleccionado para ocupar la vacante"/>
    <s v="Consultar"/>
    <x v="2"/>
  </r>
  <r>
    <s v="01/04/2026 14:42:26"/>
    <s v="1090413055 - JONATHAN ONEY VELOZA SERRANO"/>
    <n v="4087550"/>
    <x v="0"/>
    <s v="1005451044 - JORGE LUIS SOTO GONZALEZ"/>
    <x v="1"/>
    <s v="El candidato no es seleccionado para ocupar la vacante"/>
    <s v="Consultar"/>
    <x v="2"/>
  </r>
  <r>
    <s v="01/04/2026 14:42:26"/>
    <s v="1090413055 - JONATHAN ONEY VELOZA SERRANO"/>
    <n v="4087550"/>
    <x v="0"/>
    <s v="88194293 - LUIS EDUARDO AQUINO PARRA"/>
    <x v="1"/>
    <s v="El candidato no es seleccionado para ocupar la vacante"/>
    <s v="Consultar"/>
    <x v="2"/>
  </r>
  <r>
    <s v="01/04/2026 14:42:26"/>
    <s v="1090413055 - JONATHAN ONEY VELOZA SERRANO"/>
    <n v="4087550"/>
    <x v="0"/>
    <s v="1094160518 - YASMIN ADRIANA ARIAS REYES"/>
    <x v="1"/>
    <s v="El candidato no es seleccionado para ocupar la vacante"/>
    <s v="Consultar"/>
    <x v="2"/>
  </r>
  <r>
    <s v="01/04/2026 14:42:26"/>
    <s v="1090413055 - JONATHAN ONEY VELOZA SERRANO"/>
    <n v="4087550"/>
    <x v="0"/>
    <s v="88208035 - CARLOS ANTONIO SANCHEZ RANGEL"/>
    <x v="1"/>
    <s v="El candidato no es seleccionado para ocupar la vacante"/>
    <s v="Consultar"/>
    <x v="2"/>
  </r>
  <r>
    <s v="01/04/2026 14:42:26"/>
    <s v="1090413055 - JONATHAN ONEY VELOZA SERRANO"/>
    <n v="4087550"/>
    <x v="0"/>
    <s v="1093776702 - RICARDO ALIRIO VELASQUEZ ALVARADO"/>
    <x v="1"/>
    <s v="El candidato no es seleccionado para ocupar la vacante"/>
    <s v="Consultar"/>
    <x v="2"/>
  </r>
  <r>
    <s v="01/04/2026 14:42:26"/>
    <s v="1090413055 - JONATHAN ONEY VELOZA SERRANO"/>
    <n v="4087550"/>
    <x v="0"/>
    <s v="1090433322 - ALEX FERNANDO MARIN MUÑOZ"/>
    <x v="1"/>
    <s v="El candidato no es seleccionado para ocupar la vacante"/>
    <s v="Consultar"/>
    <x v="2"/>
  </r>
  <r>
    <s v="01/04/2026 14:42:26"/>
    <s v="1090413055 - JONATHAN ONEY VELOZA SERRANO"/>
    <n v="4087550"/>
    <x v="0"/>
    <s v="1111197272 - ALVARO JAVIER ABRIL LEON"/>
    <x v="1"/>
    <s v="El candidato no es seleccionado para ocupar la vacante"/>
    <s v="Consultar"/>
    <x v="2"/>
  </r>
  <r>
    <s v="01/04/2026 14:42:26"/>
    <s v="1090413055 - JONATHAN ONEY VELOZA SERRANO"/>
    <n v="4087550"/>
    <x v="0"/>
    <s v="1093592232 - EMMANUEL LADINO CONTRERAS"/>
    <x v="1"/>
    <s v="El candidato no es seleccionado para ocupar la vacante"/>
    <s v="Consultar"/>
    <x v="2"/>
  </r>
  <r>
    <s v="01/04/2026 14:42:26"/>
    <s v="1090413055 - JONATHAN ONEY VELOZA SERRANO"/>
    <n v="4087550"/>
    <x v="0"/>
    <s v="1090503989 - NIXON OSWALDO VALERO CARRILLO"/>
    <x v="1"/>
    <s v="El candidato no es seleccionado para ocupar la vacante"/>
    <s v="Consultar"/>
    <x v="2"/>
  </r>
  <r>
    <s v="01/04/2026 14:42:26"/>
    <s v="1090413055 - JONATHAN ONEY VELOZA SERRANO"/>
    <n v="4087550"/>
    <x v="0"/>
    <s v="5937674 - SEBASTIAN GABRIEL CRESPO MORALES"/>
    <x v="1"/>
    <s v="El candidato no es seleccionado para ocupar la vacante"/>
    <s v="Consultar"/>
    <x v="2"/>
  </r>
  <r>
    <s v="01/04/2026 14:42:26"/>
    <s v="1090413055 - JONATHAN ONEY VELOZA SERRANO"/>
    <n v="4087550"/>
    <x v="0"/>
    <s v="1093750038 - JORGE GEOVANNI SEPULVEDA PARADA"/>
    <x v="1"/>
    <s v="El candidato no es seleccionado para ocupar la vacante"/>
    <s v="Consultar"/>
    <x v="2"/>
  </r>
  <r>
    <s v="01/04/2026 14:42:26"/>
    <s v="1090413055 - JONATHAN ONEY VELOZA SERRANO"/>
    <n v="4087550"/>
    <x v="0"/>
    <s v="88218967 - ALEJANDRO GOMEZ NIETO"/>
    <x v="1"/>
    <s v="El candidato no es seleccionado para ocupar la vacante"/>
    <s v="Consultar"/>
    <x v="2"/>
  </r>
  <r>
    <s v="01/04/2026 14:42:26"/>
    <s v="1090413055 - JONATHAN ONEY VELOZA SERRANO"/>
    <n v="4087550"/>
    <x v="0"/>
    <s v="1093800013 - JENNIFER LIZET ROJAS LEÓN"/>
    <x v="1"/>
    <s v="El candidato no es seleccionado para ocupar la vacante"/>
    <s v="Consultar"/>
    <x v="2"/>
  </r>
  <r>
    <s v="01/04/2026 14:42:26"/>
    <s v="1090413055 - JONATHAN ONEY VELOZA SERRANO"/>
    <n v="4087550"/>
    <x v="0"/>
    <s v="1192749406 - ANDRES JULIAN MONTOYA CAMARGO"/>
    <x v="1"/>
    <s v="El candidato no es seleccionado para ocupar la vacante"/>
    <s v="Consultar"/>
    <x v="2"/>
  </r>
  <r>
    <s v="01/04/2026 14:42:26"/>
    <s v="1090413055 - JONATHAN ONEY VELOZA SERRANO"/>
    <n v="4087550"/>
    <x v="0"/>
    <s v="1004922789 - YOSSER JULIÁN LEAL MENESES"/>
    <x v="1"/>
    <s v="El candidato no es seleccionado para ocupar la vacante"/>
    <s v="Consultar"/>
    <x v="2"/>
  </r>
  <r>
    <s v="01/04/2026 14:42:26"/>
    <s v="1090413055 - JONATHAN ONEY VELOZA SERRANO"/>
    <n v="4087550"/>
    <x v="0"/>
    <s v="1004967205 - YURY DAYANNA AYALA BAYONA"/>
    <x v="1"/>
    <s v="El candidato no es seleccionado para ocupar la vacante"/>
    <s v="Consultar"/>
    <x v="2"/>
  </r>
  <r>
    <s v="01/04/2026 14:42:26"/>
    <s v="1090413055 - JONATHAN ONEY VELOZA SERRANO"/>
    <n v="4087550"/>
    <x v="0"/>
    <s v="17288245 - JOSE ALEJANDRO BEDOYA DIAZ"/>
    <x v="1"/>
    <s v="El candidato no es seleccionado para ocupar la vacante"/>
    <s v="Consultar"/>
    <x v="2"/>
  </r>
  <r>
    <s v="01/04/2026 14:42:26"/>
    <s v="1090413055 - JONATHAN ONEY VELOZA SERRANO"/>
    <n v="4087550"/>
    <x v="0"/>
    <s v="1090366661 - NIXON ALEXANDER ORTEGA VIVAS"/>
    <x v="1"/>
    <s v="El candidato no es seleccionado para ocupar la vacante"/>
    <s v="Consultar"/>
    <x v="2"/>
  </r>
  <r>
    <s v="01/04/2026 14:42:26"/>
    <s v="1090413055 - JONATHAN ONEY VELOZA SERRANO"/>
    <n v="4087550"/>
    <x v="0"/>
    <s v="1010145868 - GEAN CARLOS ROCHA ROCHA"/>
    <x v="1"/>
    <s v="El candidato no es seleccionado para ocupar la vacante"/>
    <s v="Consultar"/>
    <x v="2"/>
  </r>
  <r>
    <s v="01/04/2026 14:42:26"/>
    <s v="1090413055 - JONATHAN ONEY VELOZA SERRANO"/>
    <n v="4087550"/>
    <x v="0"/>
    <s v="1026261108 - MARCO CLUVER LEGUIZAMO ALVAREZ"/>
    <x v="1"/>
    <s v="El candidato no es seleccionado para ocupar la vacante"/>
    <s v="Consultar"/>
    <x v="2"/>
  </r>
  <r>
    <s v="01/04/2026 14:42:26"/>
    <s v="1090413055 - JONATHAN ONEY VELOZA SERRANO"/>
    <n v="4087550"/>
    <x v="0"/>
    <s v="1006502952 - DUVAN ARVEY BEDOYA VERA"/>
    <x v="1"/>
    <s v="El candidato no es seleccionado para ocupar la vacante"/>
    <s v="Consultar"/>
    <x v="2"/>
  </r>
  <r>
    <s v="01/04/2026 14:42:26"/>
    <s v="1090413055 - JONATHAN ONEY VELOZA SERRANO"/>
    <n v="4087550"/>
    <x v="0"/>
    <s v="88224147 - FRANCO IDINAEL BELTRAN"/>
    <x v="1"/>
    <s v="El candidato no es seleccionado para ocupar la vacante"/>
    <s v="Consultar"/>
    <x v="2"/>
  </r>
  <r>
    <s v="01/04/2026 14:42:26"/>
    <s v="1090413055 - JONATHAN ONEY VELOZA SERRANO"/>
    <n v="4087550"/>
    <x v="0"/>
    <s v="1090413054 - YURLEY MONSALVE SOTO"/>
    <x v="1"/>
    <s v="El candidato no es seleccionado para ocupar la vacante"/>
    <s v="Consultar"/>
    <x v="2"/>
  </r>
  <r>
    <s v="01/04/2026 14:42:26"/>
    <s v="1090413055 - JONATHAN ONEY VELOZA SERRANO"/>
    <n v="4087550"/>
    <x v="0"/>
    <s v="1090436258 - JHOLMAN ARLEX MORANTES JAIMES"/>
    <x v="1"/>
    <s v="El candidato no es seleccionado para ocupar la vacante"/>
    <s v="Consultar"/>
    <x v="2"/>
  </r>
  <r>
    <s v="01/04/2026 14:42:26"/>
    <s v="1090413055 - JONATHAN ONEY VELOZA SERRANO"/>
    <n v="4087550"/>
    <x v="0"/>
    <s v="88247197 - MARLON GIOVANNY TARAZONA ACEVEDO"/>
    <x v="1"/>
    <s v="El candidato no es seleccionado para ocupar la vacante"/>
    <s v="Consultar"/>
    <x v="2"/>
  </r>
  <r>
    <s v="01/04/2026 14:42:26"/>
    <s v="1090413055 - JONATHAN ONEY VELOZA SERRANO"/>
    <n v="4087550"/>
    <x v="0"/>
    <s v="1004923289 - YORDY STIDUAR BASTIDAS CAÑAS"/>
    <x v="1"/>
    <s v="El candidato no es seleccionado para ocupar la vacante"/>
    <s v="Consultar"/>
    <x v="2"/>
  </r>
  <r>
    <s v="01/04/2026 14:42:26"/>
    <s v="1090413055 - JONATHAN ONEY VELOZA SERRANO"/>
    <n v="4087550"/>
    <x v="0"/>
    <s v="1090395478 - JEAN CARLOS DURAN RODRIGUES"/>
    <x v="1"/>
    <s v="El candidato no es seleccionado para ocupar la vacante"/>
    <s v="Consultar"/>
    <x v="2"/>
  </r>
  <r>
    <s v="01/04/2026 14:42:26"/>
    <s v="1090413055 - JONATHAN ONEY VELOZA SERRANO"/>
    <n v="4087550"/>
    <x v="0"/>
    <s v="1090464812 - WILMER DUARTE VILLAMIZAR"/>
    <x v="1"/>
    <s v="El candidato no es seleccionado para ocupar la vacante"/>
    <s v="Consultar"/>
    <x v="2"/>
  </r>
  <r>
    <s v="01/04/2026 14:42:26"/>
    <s v="1090413055 - JONATHAN ONEY VELOZA SERRANO"/>
    <n v="4087550"/>
    <x v="0"/>
    <s v="1090507313 - REYNALDO SANDOVAL MORENO"/>
    <x v="1"/>
    <s v="El candidato no es seleccionado para ocupar la vacante"/>
    <s v="Consultar"/>
    <x v="2"/>
  </r>
  <r>
    <s v="01/04/2026 14:42:26"/>
    <s v="1090413055 - JONATHAN ONEY VELOZA SERRANO"/>
    <n v="4087550"/>
    <x v="0"/>
    <s v="1090482240 - CESAR AUGUSTO PANQUEVA ACERO"/>
    <x v="1"/>
    <s v="El candidato no es seleccionado para ocupar la vacante"/>
    <s v="Consultar"/>
    <x v="2"/>
  </r>
  <r>
    <s v="01/04/2026 14:42:26"/>
    <s v="1090413055 - JONATHAN ONEY VELOZA SERRANO"/>
    <n v="4087550"/>
    <x v="0"/>
    <s v="1091972533 - CARLOS HUMBERTO FERREIRA NUÑEZ"/>
    <x v="0"/>
    <s v="El candidato es seleccionado para ocupar la vacante"/>
    <s v="Consultar"/>
    <x v="2"/>
  </r>
  <r>
    <s v="01/04/2026 14:42:26"/>
    <s v="1090413055 - JONATHAN ONEY VELOZA SERRANO"/>
    <n v="4087550"/>
    <x v="0"/>
    <s v="1090426641 - JEFERSON ARLEY OVALLOS SAAVEDRA"/>
    <x v="0"/>
    <s v="El candidato es seleccionado para ocupar la vacante"/>
    <s v="Consultar"/>
    <x v="2"/>
  </r>
  <r>
    <s v="01/04/2026 14:42:26"/>
    <s v="1090413055 - JONATHAN ONEY VELOZA SERRANO"/>
    <n v="4087550"/>
    <x v="0"/>
    <s v="13276790 - JESÚS LEONARDO VILLABONA"/>
    <x v="0"/>
    <s v="El candidato es seleccionado para ocupar la vacante"/>
    <s v="Consultar"/>
    <x v="2"/>
  </r>
  <r>
    <s v="01/04/2026 14:42:26"/>
    <s v="1090413055 - JONATHAN ONEY VELOZA SERRANO"/>
    <n v="4087550"/>
    <x v="0"/>
    <s v="1098816049 - CARLOS JULIANY PINTO ORTIZ"/>
    <x v="0"/>
    <s v="El candidato es seleccionado para ocupar la vacante"/>
    <s v="Consultar"/>
    <x v="2"/>
  </r>
  <r>
    <s v="01/04/2026 14:42:26"/>
    <s v="1090413055 - JONATHAN ONEY VELOZA SERRANO"/>
    <n v="4087550"/>
    <x v="0"/>
    <s v="1092529579 - DEIVER STIVEN PULGAR MONTOYA"/>
    <x v="0"/>
    <s v="El candidato es seleccionado para ocupar la vacante"/>
    <s v="Consultar"/>
    <x v="2"/>
  </r>
  <r>
    <s v="01/04/2026 14:42:26"/>
    <s v="1090413055 - JONATHAN ONEY VELOZA SERRANO"/>
    <n v="4087550"/>
    <x v="0"/>
    <s v="1090493372 - DIEGO ARMANDO PEREZ MURILLO"/>
    <x v="0"/>
    <s v="El candidato es seleccionado para ocupar la vacante"/>
    <s v="Consultar"/>
    <x v="2"/>
  </r>
  <r>
    <s v="01/04/2026 14:42:26"/>
    <s v="1090413055 - JONATHAN ONEY VELOZA SERRANO"/>
    <n v="4087550"/>
    <x v="0"/>
    <s v="1127921918 - HARRISON RENE CONTRERAS MENDOZA"/>
    <x v="0"/>
    <s v="El candidato es seleccionado para ocupar la vacante"/>
    <s v="Consultar"/>
    <x v="2"/>
  </r>
  <r>
    <s v="01/04/2026 14:42:26"/>
    <s v="1090413055 - JONATHAN ONEY VELOZA SERRANO"/>
    <n v="4087550"/>
    <x v="0"/>
    <s v="1091964190 - JHAIR STIVEN CONTRERAS MORA"/>
    <x v="0"/>
    <s v="El candidato es seleccionado para ocupar la vacante"/>
    <s v="Consultar"/>
    <x v="2"/>
  </r>
  <r>
    <s v="01/04/2026 14:42:26"/>
    <s v="1090413055 - JONATHAN ONEY VELOZA SERRANO"/>
    <n v="4087550"/>
    <x v="0"/>
    <s v="1004811463 - JHON EMER VARGAS GARCIA"/>
    <x v="0"/>
    <s v="El candidato es seleccionado para ocupar la vacante"/>
    <s v="Consultar"/>
    <x v="2"/>
  </r>
  <r>
    <s v="01/04/2026 14:42:26"/>
    <s v="1090413055 - JONATHAN ONEY VELOZA SERRANO"/>
    <n v="4087550"/>
    <x v="0"/>
    <s v="1004921453 - JEAN CARLOS MENDOZA HIGUERA"/>
    <x v="0"/>
    <s v="El candidato es seleccionado para ocupar la vacante"/>
    <s v="Consultar"/>
    <x v="2"/>
  </r>
  <r>
    <s v="01/04/2026 14:42:26"/>
    <s v="1090413055 - JONATHAN ONEY VELOZA SERRANO"/>
    <n v="4087550"/>
    <x v="0"/>
    <s v="1192781364 - JHON FREDDY TORRADO ACOSTA"/>
    <x v="0"/>
    <s v="El candidato es seleccionado para ocupar la vacante"/>
    <s v="Consultar"/>
    <x v="2"/>
  </r>
  <r>
    <s v="01/04/2026 14:42:26"/>
    <s v="1090413055 - JONATHAN ONEY VELOZA SERRANO"/>
    <n v="4087550"/>
    <x v="0"/>
    <s v="1093292289 - JOHAN SEBASTIÁN ORTEGA VACA"/>
    <x v="0"/>
    <s v="El candidato es seleccionado para ocupar la vacante"/>
    <s v="Consultar"/>
    <x v="2"/>
  </r>
  <r>
    <s v="01/04/2026 14:42:26"/>
    <s v="1090413055 - JONATHAN ONEY VELOZA SERRANO"/>
    <n v="4087550"/>
    <x v="0"/>
    <s v="1090454901 - JHONAR ALEIDER LINDARTE SILVA"/>
    <x v="0"/>
    <s v="El candidato es seleccionado para ocupar la vacante"/>
    <s v="Consultar"/>
    <x v="2"/>
  </r>
  <r>
    <s v="01/04/2026 14:42:26"/>
    <s v="1090413055 - JONATHAN ONEY VELOZA SERRANO"/>
    <n v="4087550"/>
    <x v="0"/>
    <s v="1090407226 - ELIO CESAR LEON SANCHEZ"/>
    <x v="0"/>
    <s v="El candidato es seleccionado para ocupar la vacante"/>
    <s v="Consultar"/>
    <x v="2"/>
  </r>
  <r>
    <s v="01/04/2026 14:42:26"/>
    <s v="1090413055 - JONATHAN ONEY VELOZA SERRANO"/>
    <n v="4087550"/>
    <x v="0"/>
    <s v="1378249 - JACKSON JOSE RANGEL CORDOBA"/>
    <x v="0"/>
    <s v="El candidato es seleccionado para ocupar la vacante"/>
    <s v="Consultar"/>
    <x v="2"/>
  </r>
  <r>
    <s v="01/04/2026 14:42:26"/>
    <s v="1090413055 - JONATHAN ONEY VELOZA SERRANO"/>
    <n v="4087550"/>
    <x v="0"/>
    <s v="1004922309 - JEFFERSON ORLANDO SANDOVAL HERNANDEZ"/>
    <x v="0"/>
    <s v="El candidato es seleccionado para ocupar la vacante"/>
    <s v="Consultar"/>
    <x v="2"/>
  </r>
  <r>
    <s v="01/04/2026 14:42:26"/>
    <s v="1090413055 - JONATHAN ONEY VELOZA SERRANO"/>
    <n v="4087550"/>
    <x v="0"/>
    <s v="1090370155 - DARWIN STEVE PEÑALOZA OROZCO"/>
    <x v="0"/>
    <s v="El candidato es seleccionado para ocupar la vacante"/>
    <s v="Consultar"/>
    <x v="2"/>
  </r>
  <r>
    <s v="01/04/2026 14:42:26"/>
    <s v="1090413055 - JONATHAN ONEY VELOZA SERRANO"/>
    <n v="4087550"/>
    <x v="0"/>
    <s v="1004998353 - DIEGO ANDRES CEBALLOS MENDOZA"/>
    <x v="0"/>
    <s v="El candidato es seleccionado para ocupar la vacante"/>
    <s v="Consultar"/>
    <x v="2"/>
  </r>
  <r>
    <s v="01/04/2026 14:42:26"/>
    <s v="1090413055 - JONATHAN ONEY VELOZA SERRANO"/>
    <n v="4087550"/>
    <x v="0"/>
    <s v="1090499659 - JAIRO ALEJANDRO LOZANO CARRASCAL"/>
    <x v="0"/>
    <s v="El candidato es seleccionado para ocupar la vacante"/>
    <s v="Consultar"/>
    <x v="2"/>
  </r>
  <r>
    <s v="01/04/2026 14:42:26"/>
    <s v="1090413055 - JONATHAN ONEY VELOZA SERRANO"/>
    <n v="4087550"/>
    <x v="0"/>
    <s v="1002250066 - JESÚS DANIEL CRUZ JAIMES"/>
    <x v="0"/>
    <s v="El candidato es seleccionado para ocupar la vacante"/>
    <s v="Consultar"/>
    <x v="2"/>
  </r>
  <r>
    <s v="01/04/2026 14:42:26"/>
    <s v="1090413055 - JONATHAN ONEY VELOZA SERRANO"/>
    <n v="4087550"/>
    <x v="0"/>
    <s v="1005011611 - JESUS DAVID MORA MENDOZA"/>
    <x v="0"/>
    <s v="El candidato es seleccionado para ocupar la vacante"/>
    <s v="Consultar"/>
    <x v="2"/>
  </r>
  <r>
    <s v="01/04/2026 14:42:26"/>
    <s v="1090413055 - JONATHAN ONEY VELOZA SERRANO"/>
    <n v="4087550"/>
    <x v="0"/>
    <s v="1144031281 - CRISTIAN DAVID QUIJANO VILLAMIL"/>
    <x v="0"/>
    <s v="El candidato es seleccionado para ocupar la vacante"/>
    <s v="Consultar"/>
    <x v="2"/>
  </r>
  <r>
    <s v="01/04/2026 14:42:26"/>
    <s v="1090413055 - JONATHAN ONEY VELOZA SERRANO"/>
    <n v="4087550"/>
    <x v="0"/>
    <s v="1091354794 - DEIVER ANDRES RIOS CHINCHILLA"/>
    <x v="0"/>
    <s v="El candidato es seleccionado para ocupar la vacante"/>
    <s v="Consultar"/>
    <x v="2"/>
  </r>
  <r>
    <s v="01/04/2026 14:42:26"/>
    <s v="1090413055 - JONATHAN ONEY VELOZA SERRANO"/>
    <n v="4087550"/>
    <x v="0"/>
    <s v="1004810422 - CRISTIAN NORBERTO RUBIO JARAMILLO"/>
    <x v="0"/>
    <s v="El candidato es seleccionado para ocupar la vacante"/>
    <s v="Consultar"/>
    <x v="2"/>
  </r>
  <r>
    <s v="01/04/2026 14:42:26"/>
    <s v="1090413055 - JONATHAN ONEY VELOZA SERRANO"/>
    <n v="4087550"/>
    <x v="0"/>
    <s v="1093755365 - ENRIQUE BUITRAGO RODRIGUEZ"/>
    <x v="0"/>
    <s v="El candidato es seleccionado para ocupar la vacante"/>
    <s v="Consultar"/>
    <x v="2"/>
  </r>
  <r>
    <s v="01/04/2026 14:42:26"/>
    <s v="1090413055 - JONATHAN ONEY VELOZA SERRANO"/>
    <n v="4087550"/>
    <x v="0"/>
    <s v="1048992351 - EULER YEFREI QUINTERO COSME"/>
    <x v="0"/>
    <s v="El candidato es seleccionado para ocupar la vacante"/>
    <s v="Consultar"/>
    <x v="2"/>
  </r>
  <r>
    <s v="01/04/2026 14:42:26"/>
    <s v="1090413055 - JONATHAN ONEY VELOZA SERRANO"/>
    <n v="4087550"/>
    <x v="0"/>
    <s v="80150103 - GAVINO GARCIA PINZON"/>
    <x v="0"/>
    <s v="El candidato es seleccionado para ocupar la vacante"/>
    <s v="Consultar"/>
    <x v="2"/>
  </r>
  <r>
    <s v="01/04/2026 14:42:26"/>
    <s v="1090413055 - JONATHAN ONEY VELOZA SERRANO"/>
    <n v="4087550"/>
    <x v="0"/>
    <s v="1098664436 - ALAN CASTAÑEDA SALDAÑA"/>
    <x v="0"/>
    <s v="El candidato es seleccionado para ocupar la vacante"/>
    <s v="Consultar"/>
    <x v="2"/>
  </r>
  <r>
    <s v="01/04/2026 14:42:26"/>
    <s v="1090413055 - JONATHAN ONEY VELOZA SERRANO"/>
    <n v="4087550"/>
    <x v="0"/>
    <s v="1093592535 - CRISTIAN ARBEY LOPEZ SERRANO"/>
    <x v="0"/>
    <s v="El candidato es seleccionado para ocupar la vacante"/>
    <s v="Consultar"/>
    <x v="2"/>
  </r>
  <r>
    <s v="01/04/2026 14:42:26"/>
    <s v="1090413055 - JONATHAN ONEY VELOZA SERRANO"/>
    <n v="4087550"/>
    <x v="0"/>
    <s v="1007930099 - EDGAR ALEXIS PEREZ BARBOSA"/>
    <x v="0"/>
    <s v="El candidato es seleccionado para ocupar la vacante"/>
    <s v="Consultar"/>
    <x v="2"/>
  </r>
  <r>
    <s v="07/04/2026 12:10:46"/>
    <s v="1090413055 - JONATHAN ONEY VELOZA SERRANO"/>
    <n v="4096108"/>
    <x v="0"/>
    <s v="1093755204 - DIEGO ALEXIS MEJIA SUAREZ"/>
    <x v="1"/>
    <s v="El candidato no es seleccionado para ocupar la vacante"/>
    <s v="Consultar"/>
    <x v="2"/>
  </r>
  <r>
    <s v="07/04/2026 12:10:46"/>
    <s v="1090413055 - JONATHAN ONEY VELOZA SERRANO"/>
    <n v="4096108"/>
    <x v="0"/>
    <s v="1030040694 - EDGAR FABIAN MALDONADO RINCON"/>
    <x v="1"/>
    <s v="El candidato no es seleccionado para ocupar la vacante"/>
    <s v="Consultar"/>
    <x v="2"/>
  </r>
  <r>
    <s v="07/04/2026 12:10:46"/>
    <s v="1090413055 - JONATHAN ONEY VELOZA SERRANO"/>
    <n v="4096108"/>
    <x v="0"/>
    <s v="88235673 - WILMAR BECERRA PEREZ"/>
    <x v="1"/>
    <s v="El candidato no es seleccionado para ocupar la vacante"/>
    <s v="Consultar"/>
    <x v="2"/>
  </r>
  <r>
    <s v="07/04/2026 12:10:46"/>
    <s v="1090413055 - JONATHAN ONEY VELOZA SERRANO"/>
    <n v="4096108"/>
    <x v="0"/>
    <s v="88258382 - PABLO EMILIO SANDOVAL SANCHEZ"/>
    <x v="1"/>
    <s v="El candidato no es seleccionado para ocupar la vacante"/>
    <s v="Consultar"/>
    <x v="2"/>
  </r>
  <r>
    <s v="07/04/2026 12:10:46"/>
    <s v="1090413055 - JONATHAN ONEY VELOZA SERRANO"/>
    <n v="4096108"/>
    <x v="0"/>
    <s v="1093776702 - RICARDO ALIRIO VELASQUEZ ALVARADO"/>
    <x v="1"/>
    <s v="El candidato no es seleccionado para ocupar la vacante"/>
    <s v="Consultar"/>
    <x v="2"/>
  </r>
  <r>
    <s v="07/04/2026 12:10:46"/>
    <s v="1090413055 - JONATHAN ONEY VELOZA SERRANO"/>
    <n v="4096108"/>
    <x v="0"/>
    <s v="88201953 - BRAULIO  JESUS LOPEZ VEGA"/>
    <x v="1"/>
    <s v="El candidato no es seleccionado para ocupar la vacante"/>
    <s v="Consultar"/>
    <x v="2"/>
  </r>
  <r>
    <s v="07/04/2026 12:10:46"/>
    <s v="1090413055 - JONATHAN ONEY VELOZA SERRANO"/>
    <n v="4096108"/>
    <x v="0"/>
    <s v="1090509777 - LUIS ANGEL ORTIZ VIVAS"/>
    <x v="1"/>
    <s v="El candidato no es seleccionado para ocupar la vacante"/>
    <s v="Consultar"/>
    <x v="2"/>
  </r>
  <r>
    <s v="07/04/2026 12:10:46"/>
    <s v="1090413055 - JONATHAN ONEY VELOZA SERRANO"/>
    <n v="4096108"/>
    <x v="0"/>
    <s v="1090436258 - JHOLMAN ARLEX MORANTES JAIMES"/>
    <x v="1"/>
    <s v="El candidato no es seleccionado para ocupar la vacante"/>
    <s v="Consultar"/>
    <x v="2"/>
  </r>
  <r>
    <s v="07/04/2026 12:10:46"/>
    <s v="1090413055 - JONATHAN ONEY VELOZA SERRANO"/>
    <n v="4096108"/>
    <x v="0"/>
    <s v="1094160518 - YASMIN ADRIANA ARIAS REYES"/>
    <x v="1"/>
    <s v="El candidato no es seleccionado para ocupar la vacante"/>
    <s v="Consultar"/>
    <x v="2"/>
  </r>
  <r>
    <s v="07/04/2026 12:10:46"/>
    <s v="1090413055 - JONATHAN ONEY VELOZA SERRANO"/>
    <n v="4096108"/>
    <x v="0"/>
    <s v="1090482240 - CESAR AUGUSTO PANQUEVA ACERO"/>
    <x v="1"/>
    <s v="El candidato no es seleccionado para ocupar la vacante"/>
    <s v="Consultar"/>
    <x v="2"/>
  </r>
  <r>
    <s v="07/04/2026 12:10:46"/>
    <s v="1090413055 - JONATHAN ONEY VELOZA SERRANO"/>
    <n v="4096108"/>
    <x v="0"/>
    <s v="1090368411 - JOSE DAVID GRANADOS OMAÑA"/>
    <x v="1"/>
    <s v="El candidato no es seleccionado para ocupar la vacante"/>
    <s v="Consultar"/>
    <x v="2"/>
  </r>
  <r>
    <s v="07/04/2026 12:10:46"/>
    <s v="1090413055 - JONATHAN ONEY VELOZA SERRANO"/>
    <n v="4096108"/>
    <x v="0"/>
    <s v="88247197 - MARLON GIOVANNY TARAZONA ACEVEDO"/>
    <x v="1"/>
    <s v="El candidato no es seleccionado para ocupar la vacante"/>
    <s v="Consultar"/>
    <x v="2"/>
  </r>
  <r>
    <s v="07/04/2026 12:10:46"/>
    <s v="1090413055 - JONATHAN ONEY VELOZA SERRANO"/>
    <n v="4096108"/>
    <x v="0"/>
    <s v="1093904117 - NEILA CARINA RIVERA LOZANO"/>
    <x v="1"/>
    <s v="El candidato no es seleccionado para ocupar la vacante"/>
    <s v="Consultar"/>
    <x v="2"/>
  </r>
  <r>
    <s v="07/04/2026 12:10:46"/>
    <s v="1090413055 - JONATHAN ONEY VELOZA SERRANO"/>
    <n v="4096108"/>
    <x v="0"/>
    <s v="1004926743 - DIEGO ARMANDO BUENAHORA DIAZ"/>
    <x v="1"/>
    <s v="El candidato no es seleccionado para ocupar la vacante"/>
    <s v="Consultar"/>
    <x v="2"/>
  </r>
  <r>
    <s v="07/04/2026 12:10:46"/>
    <s v="1090413055 - JONATHAN ONEY VELOZA SERRANO"/>
    <n v="4096108"/>
    <x v="0"/>
    <s v="1090532231 - JUAN MANUEL MEZA PEÑARANDA"/>
    <x v="1"/>
    <s v="El candidato no es seleccionado para ocupar la vacante"/>
    <s v="Consultar"/>
    <x v="2"/>
  </r>
  <r>
    <s v="07/04/2026 12:10:46"/>
    <s v="1090413055 - JONATHAN ONEY VELOZA SERRANO"/>
    <n v="4096108"/>
    <x v="0"/>
    <s v="88266448 - FREDDY    ALBERTO ANTOLINEZ TORRES"/>
    <x v="1"/>
    <s v="El candidato no es seleccionado para ocupar la vacante"/>
    <s v="Consultar"/>
    <x v="2"/>
  </r>
  <r>
    <s v="07/04/2026 12:10:46"/>
    <s v="1090413055 - JONATHAN ONEY VELOZA SERRANO"/>
    <n v="4096108"/>
    <x v="0"/>
    <s v="88194293 - LUIS EDUARDO AQUINO PARRA"/>
    <x v="1"/>
    <s v="El candidato no es seleccionado para ocupar la vacante"/>
    <s v="Consultar"/>
    <x v="2"/>
  </r>
  <r>
    <s v="07/04/2026 12:10:46"/>
    <s v="1090413055 - JONATHAN ONEY VELOZA SERRANO"/>
    <n v="4096108"/>
    <x v="0"/>
    <s v="1091389913 - JOHAN ZURISADAY DUARTE FUENTES"/>
    <x v="1"/>
    <s v="El candidato no es seleccionado para ocupar la vacante"/>
    <s v="Consultar"/>
    <x v="2"/>
  </r>
  <r>
    <s v="07/04/2026 12:10:46"/>
    <s v="1090413055 - JONATHAN ONEY VELOZA SERRANO"/>
    <n v="4096108"/>
    <x v="0"/>
    <s v="88233241 - JHON MAURICIO LEAL HERNANDEZ"/>
    <x v="1"/>
    <s v="El candidato no es seleccionado para ocupar la vacante"/>
    <s v="Consultar"/>
    <x v="2"/>
  </r>
  <r>
    <s v="07/04/2026 12:10:46"/>
    <s v="1090413055 - JONATHAN ONEY VELOZA SERRANO"/>
    <n v="4096108"/>
    <x v="0"/>
    <s v="1090464812 - WILMER DUARTE VILLAMIZAR"/>
    <x v="1"/>
    <s v="El candidato no es seleccionado para ocupar la vacante"/>
    <s v="Consultar"/>
    <x v="2"/>
  </r>
  <r>
    <s v="07/04/2026 12:10:46"/>
    <s v="1090413055 - JONATHAN ONEY VELOZA SERRANO"/>
    <n v="4096108"/>
    <x v="0"/>
    <s v="37275551 - ROCIO MANRIQUE OBANDO"/>
    <x v="1"/>
    <s v="El candidato no es seleccionado para ocupar la vacante"/>
    <s v="Consultar"/>
    <x v="2"/>
  </r>
  <r>
    <s v="07/04/2026 12:10:46"/>
    <s v="1090413055 - JONATHAN ONEY VELOZA SERRANO"/>
    <n v="4096108"/>
    <x v="0"/>
    <s v="88263389 - WILLINGTON PEÑALOZA GOMEZ"/>
    <x v="1"/>
    <s v="El candidato no es seleccionado para ocupar la vacante"/>
    <s v="Consultar"/>
    <x v="2"/>
  </r>
  <r>
    <s v="07/04/2026 12:10:46"/>
    <s v="1090413055 - JONATHAN ONEY VELOZA SERRANO"/>
    <n v="4096108"/>
    <x v="0"/>
    <s v="1090363945 - VICTOR MANUEL GARCIA FLOREZ"/>
    <x v="1"/>
    <s v="El candidato no es seleccionado para ocupar la vacante"/>
    <s v="Consultar"/>
    <x v="2"/>
  </r>
  <r>
    <s v="07/04/2026 12:10:46"/>
    <s v="1090413055 - JONATHAN ONEY VELOZA SERRANO"/>
    <n v="4096108"/>
    <x v="0"/>
    <s v="88208035 - CARLOS ANTONIO SANCHEZ RANGEL"/>
    <x v="1"/>
    <s v="El candidato no es seleccionado para ocupar la vacante"/>
    <s v="Consultar"/>
    <x v="2"/>
  </r>
  <r>
    <s v="07/04/2026 12:10:46"/>
    <s v="1090413055 - JONATHAN ONEY VELOZA SERRANO"/>
    <n v="4096108"/>
    <x v="0"/>
    <s v="88272928 - YOFFER ESNEYDER PEREZ MORA"/>
    <x v="1"/>
    <s v="El candidato no es seleccionado para ocupar la vacante"/>
    <s v="Consultar"/>
    <x v="2"/>
  </r>
  <r>
    <s v="07/04/2026 12:10:46"/>
    <s v="1090413055 - JONATHAN ONEY VELOZA SERRANO"/>
    <n v="4096108"/>
    <x v="0"/>
    <s v="1090477782 - YEDINSON ANDRES OCHOA ARAQUE"/>
    <x v="1"/>
    <s v="El candidato no es seleccionado para ocupar la vacante"/>
    <s v="Consultar"/>
    <x v="2"/>
  </r>
  <r>
    <s v="07/04/2026 12:10:46"/>
    <s v="1090413055 - JONATHAN ONEY VELOZA SERRANO"/>
    <n v="4096108"/>
    <x v="0"/>
    <s v="1090417317 - JEFFERSSON SANTIAGO TORRES"/>
    <x v="1"/>
    <s v="El candidato no es seleccionado para ocupar la vacante"/>
    <s v="Consultar"/>
    <x v="2"/>
  </r>
  <r>
    <s v="07/04/2026 12:10:46"/>
    <s v="1090413055 - JONATHAN ONEY VELOZA SERRANO"/>
    <n v="4096108"/>
    <x v="0"/>
    <s v="1093748507 - EDUARD ALEXANDER ROMERO ORTIZ"/>
    <x v="1"/>
    <s v="El candidato no es seleccionado para ocupar la vacante"/>
    <s v="Consultar"/>
    <x v="2"/>
  </r>
  <r>
    <s v="07/04/2026 12:10:46"/>
    <s v="1090413055 - JONATHAN ONEY VELOZA SERRANO"/>
    <n v="4096108"/>
    <x v="0"/>
    <s v="1090451875 - RICKY GIOVANNY FERNANDEZ CARREÑO"/>
    <x v="1"/>
    <s v="El candidato no es seleccionado para ocupar la vacante"/>
    <s v="Consultar"/>
    <x v="2"/>
  </r>
  <r>
    <s v="07/04/2026 12:10:46"/>
    <s v="1090413055 - JONATHAN ONEY VELOZA SERRANO"/>
    <n v="4096108"/>
    <x v="0"/>
    <s v="1090424620 - DAYAN GARCIA GALVIZ"/>
    <x v="1"/>
    <s v="El candidato no es seleccionado para ocupar la vacante"/>
    <s v="Consultar"/>
    <x v="2"/>
  </r>
  <r>
    <s v="07/04/2026 12:10:46"/>
    <s v="1090413055 - JONATHAN ONEY VELOZA SERRANO"/>
    <n v="4096108"/>
    <x v="0"/>
    <s v="88224322 - HERNAN ALEXIS CARDENAS ROMERO"/>
    <x v="1"/>
    <s v="El candidato no es seleccionado para ocupar la vacante"/>
    <s v="Consultar"/>
    <x v="2"/>
  </r>
  <r>
    <s v="07/04/2026 12:10:46"/>
    <s v="1090413055 - JONATHAN ONEY VELOZA SERRANO"/>
    <n v="4096108"/>
    <x v="0"/>
    <s v="1092335610 - DAHIAN STEVEN AMADO CAICEDO"/>
    <x v="1"/>
    <s v="El candidato no es seleccionado para ocupar la vacante"/>
    <s v="Consultar"/>
    <x v="2"/>
  </r>
  <r>
    <s v="07/04/2026 12:10:46"/>
    <s v="1090413055 - JONATHAN ONEY VELOZA SERRANO"/>
    <n v="4096108"/>
    <x v="0"/>
    <s v="1005451044 - JORGE LUIS SOTO GONZALEZ"/>
    <x v="1"/>
    <s v="El candidato no es seleccionado para ocupar la vacante"/>
    <s v="Consultar"/>
    <x v="2"/>
  </r>
  <r>
    <s v="07/04/2026 12:10:46"/>
    <s v="1090413055 - JONATHAN ONEY VELOZA SERRANO"/>
    <n v="4096108"/>
    <x v="0"/>
    <s v="1090507313 - REYNALDO SANDOVAL MORENO"/>
    <x v="1"/>
    <s v="El candidato no es seleccionado para ocupar la vacante"/>
    <s v="Consultar"/>
    <x v="2"/>
  </r>
  <r>
    <s v="07/04/2026 12:10:46"/>
    <s v="1090413055 - JONATHAN ONEY VELOZA SERRANO"/>
    <n v="4096108"/>
    <x v="0"/>
    <s v="1094245709 - EDWIN RINCON PARRA"/>
    <x v="1"/>
    <s v="El candidato no es seleccionado para ocupar la vacante"/>
    <s v="Consultar"/>
    <x v="2"/>
  </r>
  <r>
    <s v="07/04/2026 12:10:46"/>
    <s v="1090413055 - JONATHAN ONEY VELOZA SERRANO"/>
    <n v="4096108"/>
    <x v="0"/>
    <s v="1090446656 - FABIAN ENRIQUE RODRIGUEZ VEGA"/>
    <x v="1"/>
    <s v="El candidato no es seleccionado para ocupar la vacante"/>
    <s v="Consultar"/>
    <x v="2"/>
  </r>
  <r>
    <s v="07/04/2026 12:10:46"/>
    <s v="1090413055 - JONATHAN ONEY VELOZA SERRANO"/>
    <n v="4096108"/>
    <x v="0"/>
    <s v="1090376205 - LUIS CARLOS LIZCANO GONZALEZ"/>
    <x v="1"/>
    <s v="El candidato no es seleccionado para ocupar la vacante"/>
    <s v="Consultar"/>
    <x v="2"/>
  </r>
  <r>
    <s v="07/04/2026 12:10:46"/>
    <s v="1090413055 - JONATHAN ONEY VELOZA SERRANO"/>
    <n v="4096108"/>
    <x v="0"/>
    <s v="1090422268 - RICARDO MIRANDA OSORIO"/>
    <x v="1"/>
    <s v="El candidato no es seleccionado para ocupar la vacante"/>
    <s v="Consultar"/>
    <x v="2"/>
  </r>
  <r>
    <s v="07/04/2026 12:10:46"/>
    <s v="1090413055 - JONATHAN ONEY VELOZA SERRANO"/>
    <n v="4096108"/>
    <x v="0"/>
    <s v="1090504749 - BRANDON YESID MEJIA JAIMES"/>
    <x v="1"/>
    <s v="El candidato no es seleccionado para ocupar la vacante"/>
    <s v="Consultar"/>
    <x v="2"/>
  </r>
  <r>
    <s v="07/04/2026 12:10:46"/>
    <s v="1090413055 - JONATHAN ONEY VELOZA SERRANO"/>
    <n v="4096108"/>
    <x v="0"/>
    <s v="1090433322 - ALEX FERNANDO MARIN MUÑOZ"/>
    <x v="1"/>
    <s v="El candidato no es seleccionado para ocupar la vacante"/>
    <s v="Consultar"/>
    <x v="2"/>
  </r>
  <r>
    <s v="07/04/2026 12:10:46"/>
    <s v="1090413055 - JONATHAN ONEY VELOZA SERRANO"/>
    <n v="4096108"/>
    <x v="0"/>
    <s v="1090374673 - NELSON OSWALDO TARAZONA MENDOZA"/>
    <x v="1"/>
    <s v="El candidato no es seleccionado para ocupar la vacante"/>
    <s v="Consultar"/>
    <x v="2"/>
  </r>
  <r>
    <s v="07/04/2026 12:10:46"/>
    <s v="1090413055 - JONATHAN ONEY VELOZA SERRANO"/>
    <n v="4096108"/>
    <x v="0"/>
    <s v="1092526027 - YANDEL ENRRIQUE PEÑALOZA VICUÑA"/>
    <x v="1"/>
    <s v="El candidato no es seleccionado para ocupar la vacante"/>
    <s v="Consultar"/>
    <x v="2"/>
  </r>
  <r>
    <s v="07/04/2026 12:10:46"/>
    <s v="1090413055 - JONATHAN ONEY VELOZA SERRANO"/>
    <n v="4096108"/>
    <x v="0"/>
    <s v="88003238 - WILMER LEONEL RINCON CAICEDO"/>
    <x v="1"/>
    <s v="El candidato no es seleccionado para ocupar la vacante"/>
    <s v="Consultar"/>
    <x v="2"/>
  </r>
  <r>
    <s v="07/04/2026 12:10:46"/>
    <s v="1090413055 - JONATHAN ONEY VELOZA SERRANO"/>
    <n v="4096108"/>
    <x v="0"/>
    <s v="13279980 - OMAR ANTONIO MELGAREJO SERRANO"/>
    <x v="1"/>
    <s v="El candidato no es seleccionado para ocupar la vacante"/>
    <s v="Consultar"/>
    <x v="2"/>
  </r>
  <r>
    <s v="07/04/2026 12:10:46"/>
    <s v="1090413055 - JONATHAN ONEY VELOZA SERRANO"/>
    <n v="4096108"/>
    <x v="0"/>
    <s v="1005035090 - JHON JAIRO RUIZ ATUESTA"/>
    <x v="1"/>
    <s v="El candidato no es seleccionado para ocupar la vacante"/>
    <s v="Consultar"/>
    <x v="2"/>
  </r>
  <r>
    <s v="07/04/2026 12:10:46"/>
    <s v="1090413055 - JONATHAN ONEY VELOZA SERRANO"/>
    <n v="4096108"/>
    <x v="0"/>
    <s v="11523339 - CAMILO CALDERON MAYORGA"/>
    <x v="1"/>
    <s v="El candidato no es seleccionado para ocupar la vacante"/>
    <s v="Consultar"/>
    <x v="2"/>
  </r>
  <r>
    <s v="07/04/2026 12:10:46"/>
    <s v="1090413055 - JONATHAN ONEY VELOZA SERRANO"/>
    <n v="4096108"/>
    <x v="0"/>
    <s v="1090454942 - JHONATAN FERNANDO PENA RESTREPO"/>
    <x v="1"/>
    <s v="El candidato no es seleccionado para ocupar la vacante"/>
    <s v="Consultar"/>
    <x v="2"/>
  </r>
  <r>
    <s v="07/04/2026 12:10:46"/>
    <s v="1090413055 - JONATHAN ONEY VELOZA SERRANO"/>
    <n v="4096108"/>
    <x v="0"/>
    <s v="1002457756 - JULIAN ESTEBAN MONTES MARTINEZ"/>
    <x v="0"/>
    <s v="El candidato es seleccionado para ocupar la vacante"/>
    <s v="Consultar"/>
    <x v="2"/>
  </r>
  <r>
    <s v="07/04/2026 12:10:46"/>
    <s v="1090413055 - JONATHAN ONEY VELOZA SERRANO"/>
    <n v="4096108"/>
    <x v="0"/>
    <s v="1004999608 - JONATHAN JOSUE RODRIGUEZ PEÑALOZA"/>
    <x v="0"/>
    <s v="El candidato es seleccionado para ocupar la vacante"/>
    <s v="Consultar"/>
    <x v="2"/>
  </r>
  <r>
    <s v="07/04/2026 12:10:46"/>
    <s v="1090413055 - JONATHAN ONEY VELOZA SERRANO"/>
    <n v="4096108"/>
    <x v="0"/>
    <s v="1007887578 - REYMON ALEJANDRO CARRILLO RAMIREZ"/>
    <x v="0"/>
    <s v="El candidato es seleccionado para ocupar la vacante"/>
    <s v="Consultar"/>
    <x v="2"/>
  </r>
  <r>
    <s v="07/04/2026 12:10:46"/>
    <s v="1090413055 - JONATHAN ONEY VELOZA SERRANO"/>
    <n v="4096108"/>
    <x v="0"/>
    <s v="586036779 - RUBEN DARIO CALDERON VILLAREAL"/>
    <x v="0"/>
    <s v="El candidato es seleccionado para ocupar la vacante"/>
    <s v="Consultar"/>
    <x v="2"/>
  </r>
  <r>
    <s v="07/04/2026 12:10:46"/>
    <s v="1090413055 - JONATHAN ONEY VELOZA SERRANO"/>
    <n v="4096108"/>
    <x v="0"/>
    <s v="1094165721 - SAMUEL ALBARRACIN RODRIGUEZ"/>
    <x v="0"/>
    <s v="El candidato es seleccionado para ocupar la vacante"/>
    <s v="Consultar"/>
    <x v="2"/>
  </r>
  <r>
    <s v="07/04/2026 12:10:46"/>
    <s v="1090413055 - JONATHAN ONEY VELOZA SERRANO"/>
    <n v="4096108"/>
    <x v="0"/>
    <s v="1065873158 - YANDREY KALETH LINDARTE SOTO"/>
    <x v="0"/>
    <s v="El candidato es seleccionado para ocupar la vacante"/>
    <s v="Consultar"/>
    <x v="2"/>
  </r>
  <r>
    <s v="07/04/2026 12:10:46"/>
    <s v="1090413055 - JONATHAN ONEY VELOZA SERRANO"/>
    <n v="4096108"/>
    <x v="0"/>
    <s v="1093743015 - JOHN JAIRO LOPEZ CARRERO"/>
    <x v="0"/>
    <s v="El candidato es seleccionado para ocupar la vacante"/>
    <s v="Consultar"/>
    <x v="2"/>
  </r>
  <r>
    <s v="07/04/2026 12:10:46"/>
    <s v="1090413055 - JONATHAN ONEY VELOZA SERRANO"/>
    <n v="4096108"/>
    <x v="0"/>
    <s v="1193253173 - LINDERMAN TELLEZ TORRES"/>
    <x v="0"/>
    <s v="El candidato es seleccionado para ocupar la vacante"/>
    <s v="Consultar"/>
    <x v="2"/>
  </r>
  <r>
    <s v="07/04/2026 12:10:46"/>
    <s v="1090413055 - JONATHAN ONEY VELOZA SERRANO"/>
    <n v="4096108"/>
    <x v="0"/>
    <s v="1090405186 - LUIS EDUARDO PRIETO GOMEZ"/>
    <x v="0"/>
    <s v="El candidato es seleccionado para ocupar la vacante"/>
    <s v="Consultar"/>
    <x v="2"/>
  </r>
  <r>
    <s v="07/04/2026 12:10:46"/>
    <s v="1090413055 - JONATHAN ONEY VELOZA SERRANO"/>
    <n v="4096108"/>
    <x v="0"/>
    <s v="1004927045 - ELIAS JACOB RAMIREZ REATIGA"/>
    <x v="0"/>
    <s v="El candidato es seleccionado para ocupar la vacante"/>
    <s v="Consultar"/>
    <x v="2"/>
  </r>
  <r>
    <s v="07/04/2026 12:10:46"/>
    <s v="1090413055 - JONATHAN ONEY VELOZA SERRANO"/>
    <n v="4096108"/>
    <x v="0"/>
    <s v="1092356360 - MIGUEL ENRIQUE MENDEZ CALDERON"/>
    <x v="0"/>
    <s v="El candidato es seleccionado para ocupar la vacante"/>
    <s v="Consultar"/>
    <x v="2"/>
  </r>
  <r>
    <s v="07/04/2026 12:10:46"/>
    <s v="1090413055 - JONATHAN ONEY VELOZA SERRANO"/>
    <n v="4096108"/>
    <x v="0"/>
    <s v="1005025385 - NELSON ESTEVAN PADILLA GARCIA"/>
    <x v="0"/>
    <s v="El candidato es seleccionado para ocupar la vacante"/>
    <s v="Consultar"/>
    <x v="2"/>
  </r>
  <r>
    <s v="07/04/2026 12:10:46"/>
    <s v="1090413055 - JONATHAN ONEY VELOZA SERRANO"/>
    <n v="4096108"/>
    <x v="0"/>
    <s v="1090410813 - NIDIA MARIA SUAREZ CARPIO"/>
    <x v="0"/>
    <s v="El candidato es seleccionado para ocupar la vacante"/>
    <s v="Consultar"/>
    <x v="2"/>
  </r>
  <r>
    <s v="07/04/2026 12:10:46"/>
    <s v="1090413055 - JONATHAN ONEY VELOZA SERRANO"/>
    <n v="4096108"/>
    <x v="0"/>
    <s v="1010131591 - VICTOR MANUEL GALVIS PABON"/>
    <x v="0"/>
    <s v="El candidato es seleccionado para ocupar la vacante"/>
    <s v="Consultar"/>
    <x v="2"/>
  </r>
  <r>
    <s v="07/04/2026 12:10:46"/>
    <s v="1090413055 - JONATHAN ONEY VELOZA SERRANO"/>
    <n v="4096108"/>
    <x v="0"/>
    <s v="1102042156 - WILMER ALEXIS CORZO HERNANDEZ"/>
    <x v="0"/>
    <s v="El candidato es seleccionado para ocupar la vacante"/>
    <s v="Consultar"/>
    <x v="2"/>
  </r>
  <r>
    <s v="07/04/2026 12:10:46"/>
    <s v="1090413055 - JONATHAN ONEY VELOZA SERRANO"/>
    <n v="4096108"/>
    <x v="0"/>
    <s v="1007020540 - YORMAN GABRIEL GRIMALDO REYES"/>
    <x v="0"/>
    <s v="El candidato es seleccionado para ocupar la vacante"/>
    <s v="Consultar"/>
    <x v="2"/>
  </r>
  <r>
    <s v="07/04/2026 12:10:46"/>
    <s v="1090413055 - JONATHAN ONEY VELOZA SERRANO"/>
    <n v="4096108"/>
    <x v="0"/>
    <s v="1093593364 - JUAN ESTEBAN CONTRERAS ROJAS"/>
    <x v="0"/>
    <s v="El candidato es seleccionado para ocupar la vacante"/>
    <s v="Consultar"/>
    <x v="2"/>
  </r>
  <r>
    <s v="07/04/2026 12:10:46"/>
    <s v="1090413055 - JONATHAN ONEY VELOZA SERRANO"/>
    <n v="4096108"/>
    <x v="0"/>
    <s v="1004804147 - JUAN MANUEL MENDEZ PEREZ"/>
    <x v="0"/>
    <s v="El candidato es seleccionado para ocupar la vacante"/>
    <s v="Consultar"/>
    <x v="2"/>
  </r>
  <r>
    <s v="07/04/2026 12:10:46"/>
    <s v="1090413055 - JONATHAN ONEY VELOZA SERRANO"/>
    <n v="4096108"/>
    <x v="0"/>
    <s v="1090377689 - YERAN SANCHEZ"/>
    <x v="0"/>
    <s v="El candidato es seleccionado para ocupar la vacante"/>
    <s v="Consultar"/>
    <x v="2"/>
  </r>
  <r>
    <s v="07/04/2026 12:10:46"/>
    <s v="1090413055 - JONATHAN ONEY VELOZA SERRANO"/>
    <n v="4096108"/>
    <x v="0"/>
    <s v="1093793936 - ORLANDO ANDRES REY RODRIGUZ"/>
    <x v="0"/>
    <s v="El candidato es seleccionado para ocupar la vacante"/>
    <s v="Consultar"/>
    <x v="2"/>
  </r>
  <r>
    <s v="07/04/2026 12:10:46"/>
    <s v="1090413055 - JONATHAN ONEY VELOZA SERRANO"/>
    <n v="4096108"/>
    <x v="0"/>
    <s v="1093744561 - YHORMAN EDUARDO MARTINEZ LOPEZ"/>
    <x v="0"/>
    <s v="El candidato es seleccionado para ocupar la vacante"/>
    <s v="Consultar"/>
    <x v="2"/>
  </r>
  <r>
    <s v="07/04/2026 12:10:46"/>
    <s v="1090413055 - JONATHAN ONEY VELOZA SERRANO"/>
    <n v="4096108"/>
    <x v="0"/>
    <s v="1004922143 - PEDRO JESUS ANGARITA"/>
    <x v="0"/>
    <s v="El candidato es seleccionado para ocupar la vacante"/>
    <s v="Consultar"/>
    <x v="2"/>
  </r>
  <r>
    <s v="07/04/2026 12:10:46"/>
    <s v="1090413055 - JONATHAN ONEY VELOZA SERRANO"/>
    <n v="4096108"/>
    <x v="0"/>
    <s v="1093794002 - JOSE GABRIEL REY RODRIGUEZ"/>
    <x v="0"/>
    <s v="El candidato es seleccionado para ocupar la vacante"/>
    <s v="Consultar"/>
    <x v="2"/>
  </r>
  <r>
    <s v="07/04/2026 12:10:46"/>
    <s v="1090413055 - JONATHAN ONEY VELOZA SERRANO"/>
    <n v="4096108"/>
    <x v="0"/>
    <s v="1090457895 - OSCAR LEONARDO NOVA LEON"/>
    <x v="0"/>
    <s v="El candidato es seleccionado para ocupar la vacante"/>
    <s v="Consultar"/>
    <x v="2"/>
  </r>
  <r>
    <s v="07/04/2026 12:10:46"/>
    <s v="1090413055 - JONATHAN ONEY VELOZA SERRANO"/>
    <n v="4096108"/>
    <x v="0"/>
    <s v="13497216 - PEDRO MAURO ANGARITA GONZALEZ"/>
    <x v="0"/>
    <s v="El candidato es seleccionado para ocupar la vacante"/>
    <s v="Consultar"/>
    <x v="2"/>
  </r>
  <r>
    <s v="07/04/2026 12:10:46"/>
    <s v="1090413055 - JONATHAN ONEY VELOZA SERRANO"/>
    <n v="4096108"/>
    <x v="0"/>
    <s v="1090489450 - SAMIR RODRIGUEZ FLOREZ"/>
    <x v="0"/>
    <s v="El candidato es seleccionado para ocupar la vacante"/>
    <s v="Consultar"/>
    <x v="2"/>
  </r>
  <r>
    <s v="13/04/2026 14:40:24"/>
    <s v="1090413055 - JONATHAN ONEY VELOZA SERRANO"/>
    <n v="4101660"/>
    <x v="0"/>
    <s v="1092361305 - LEIDY JOHANNA MENDOZA RAMIREZ"/>
    <x v="0"/>
    <s v="El candidato es seleccionado para ocupar la vacante"/>
    <s v="Consultar"/>
    <x v="2"/>
  </r>
  <r>
    <s v="13/04/2026 14:40:24"/>
    <s v="1090413055 - JONATHAN ONEY VELOZA SERRANO"/>
    <n v="4101660"/>
    <x v="0"/>
    <s v="1090529119 - SEBASTIAN CAMILO DIAZ CARMONA"/>
    <x v="0"/>
    <s v="El candidato es seleccionado para ocupar la vacante"/>
    <s v="Consultar"/>
    <x v="2"/>
  </r>
  <r>
    <s v="13/04/2026 14:40:24"/>
    <s v="1090413055 - JONATHAN ONEY VELOZA SERRANO"/>
    <n v="4101660"/>
    <x v="0"/>
    <s v="1092342708 - IVAN ORTIZ SANGUINO"/>
    <x v="0"/>
    <s v="El candidato es seleccionado para ocupar la vacante"/>
    <s v="Consultar"/>
    <x v="2"/>
  </r>
  <r>
    <s v="13/04/2026 14:40:24"/>
    <s v="1090413055 - JONATHAN ONEY VELOZA SERRANO"/>
    <n v="4101660"/>
    <x v="0"/>
    <s v="60384191 - RINA ZURLEY ORTIZ PALLARES"/>
    <x v="0"/>
    <s v="El candidato es seleccionado para ocupar la vacante"/>
    <s v="Consultar"/>
    <x v="2"/>
  </r>
  <r>
    <s v="13/04/2026 14:40:24"/>
    <s v="1090413055 - JONATHAN ONEY VELOZA SERRANO"/>
    <n v="4101660"/>
    <x v="0"/>
    <s v="1090479153 - YESID LEONARDO PUENTES CRISTANCHO"/>
    <x v="0"/>
    <s v="El candidato es seleccionado para ocupar la vacante"/>
    <s v="Consultar"/>
    <x v="2"/>
  </r>
  <r>
    <s v="13/04/2026 14:40:24"/>
    <s v="1090413055 - JONATHAN ONEY VELOZA SERRANO"/>
    <n v="4101660"/>
    <x v="0"/>
    <s v="88243242 - JORGE AUDREY SILVA ROLON"/>
    <x v="0"/>
    <s v="El candidato es seleccionado para ocupar la vacante"/>
    <s v="Consultar"/>
    <x v="2"/>
  </r>
  <r>
    <s v="13/04/2026 14:57:35"/>
    <s v="1090413055 - JONATHAN ONEY VELOZA SERRANO"/>
    <n v="4101812"/>
    <x v="0"/>
    <s v="1091666280 - KEILA ALEJANDRA VEGA PEREZ"/>
    <x v="0"/>
    <s v="El candidato es seleccionado para ocupar la vacante"/>
    <s v="Consultar"/>
    <x v="2"/>
  </r>
  <r>
    <s v="13/04/2026 15:05:03"/>
    <s v="1090413055 - JONATHAN ONEY VELOZA SERRANO"/>
    <n v="4101830"/>
    <x v="0"/>
    <s v="88280971 - HULBER RODRIGO RODRIGUEZ PINZON"/>
    <x v="0"/>
    <s v="El candidato es seleccionado para ocupar la vacante"/>
    <s v="Consultar"/>
    <x v="2"/>
  </r>
  <r>
    <s v="13/04/2026 15:08:16"/>
    <s v="1090413055 - JONATHAN ONEY VELOZA SERRANO"/>
    <n v="4101841"/>
    <x v="0"/>
    <s v="1065568454 - ALVARO ENRIQUE SUAREZ QUIÑONES"/>
    <x v="0"/>
    <s v="El candidato es seleccionado para ocupar la vacante"/>
    <s v="Consultar"/>
    <x v="2"/>
  </r>
  <r>
    <s v="13/04/2026 15:08:16"/>
    <s v="1090413055 - JONATHAN ONEY VELOZA SERRANO"/>
    <n v="4101841"/>
    <x v="0"/>
    <s v="91488539 - LEONARDO AREVALO SANCHEZ"/>
    <x v="0"/>
    <s v="El candidato es seleccionado para ocupar la vacante"/>
    <s v="Consultar"/>
    <x v="2"/>
  </r>
  <r>
    <s v="13/04/2026 16:50:33"/>
    <s v="1090413055 - JONATHAN ONEY VELOZA SERRANO"/>
    <n v="4101795"/>
    <x v="0"/>
    <s v="52719967 - DANELLY COMETA MONTENEGRO"/>
    <x v="0"/>
    <s v="El candidato es seleccionado para ocupar la vacante"/>
    <s v="Consultar"/>
    <x v="2"/>
  </r>
  <r>
    <s v="13/04/2026 16:50:33"/>
    <s v="1090413055 - JONATHAN ONEY VELOZA SERRANO"/>
    <n v="4101795"/>
    <x v="0"/>
    <s v="1093739300 - LUZ ESTELA BARRERA CONTRERAS"/>
    <x v="0"/>
    <s v="El candidato es seleccionado para ocupar la vacante"/>
    <s v="Consultar"/>
    <x v="2"/>
  </r>
  <r>
    <s v="13/04/2026 16:50:33"/>
    <s v="1090413055 - JONATHAN ONEY VELOZA SERRANO"/>
    <n v="4101795"/>
    <x v="0"/>
    <s v="1090363173 - LEYDY ESPERANZA GOMEZ VALENCIA"/>
    <x v="0"/>
    <s v="El candidato es seleccionado para ocupar la vacante"/>
    <s v="Consultar"/>
    <x v="2"/>
  </r>
  <r>
    <s v="13/04/2026 16:50:33"/>
    <s v="1090413055 - JONATHAN ONEY VELOZA SERRANO"/>
    <n v="4101795"/>
    <x v="0"/>
    <s v="60309020 - ESPERANZA GARCIA SOTO"/>
    <x v="0"/>
    <s v="El candidato es seleccionado para ocupar la vacante"/>
    <s v="Consultar"/>
    <x v="2"/>
  </r>
  <r>
    <s v="13/04/2026 16:50:33"/>
    <s v="1090413055 - JONATHAN ONEY VELOZA SERRANO"/>
    <n v="4101795"/>
    <x v="0"/>
    <s v="1090408174 - LICEIDA LUZ OVALLES MIRANDA"/>
    <x v="0"/>
    <s v="El candidato es seleccionado para ocupar la vacante"/>
    <s v="Consultar"/>
    <x v="2"/>
  </r>
  <r>
    <s v="13/04/2026 16:50:33"/>
    <s v="1090413055 - JONATHAN ONEY VELOZA SERRANO"/>
    <n v="4101795"/>
    <x v="0"/>
    <s v="1091806180 - YOLEIDA OLIVEROS CASTRO"/>
    <x v="0"/>
    <s v="El candidato es seleccionado para ocupar la vacante"/>
    <s v="Consultar"/>
    <x v="2"/>
  </r>
  <r>
    <s v="13/04/2026 16:50:33"/>
    <s v="1090413055 - JONATHAN ONEY VELOZA SERRANO"/>
    <n v="4101795"/>
    <x v="0"/>
    <s v="60357020 - MAGDA VIRGINIA MENDEZ MEAURY"/>
    <x v="0"/>
    <s v="El candidato es seleccionado para ocupar la vacante"/>
    <s v="Consultar"/>
    <x v="2"/>
  </r>
  <r>
    <s v="13/04/2026 16:50:33"/>
    <s v="1090413055 - JONATHAN ONEY VELOZA SERRANO"/>
    <n v="4101795"/>
    <x v="0"/>
    <s v="37442600 - MILENA RINCÓN PEDRAZA"/>
    <x v="0"/>
    <s v="El candidato es seleccionado para ocupar la vacante"/>
    <s v="Consultar"/>
    <x v="2"/>
  </r>
  <r>
    <s v="13/04/2026 16:50:33"/>
    <s v="1090413055 - JONATHAN ONEY VELOZA SERRANO"/>
    <n v="4101795"/>
    <x v="0"/>
    <s v="37273193 - MARLIN YADIRA ORDOÑEZ HERNANDEZ"/>
    <x v="0"/>
    <s v="El candidato es seleccionado para ocupar la vacante"/>
    <s v="Consultar"/>
    <x v="2"/>
  </r>
  <r>
    <s v="13/04/2026 16:50:33"/>
    <s v="1090413055 - JONATHAN ONEY VELOZA SERRANO"/>
    <n v="4101795"/>
    <x v="0"/>
    <s v="60372450 - GLADYS LOPEZ OJEDA"/>
    <x v="0"/>
    <s v="El candidato es seleccionado para ocupar la vacante"/>
    <s v="Consultar"/>
    <x v="2"/>
  </r>
  <r>
    <s v="13/04/2026 16:50:33"/>
    <s v="1090413055 - JONATHAN ONEY VELOZA SERRANO"/>
    <n v="4101795"/>
    <x v="0"/>
    <s v="57443702 - LUZ MARINA SANCHEZ TARAZONA"/>
    <x v="0"/>
    <s v="El candidato es seleccionado para ocupar la vacante"/>
    <s v="Consultar"/>
    <x v="2"/>
  </r>
  <r>
    <s v="13/04/2026 16:50:33"/>
    <s v="1090413055 - JONATHAN ONEY VELOZA SERRANO"/>
    <n v="4101795"/>
    <x v="0"/>
    <s v="60350720 - YAJAIRA RIVERA"/>
    <x v="0"/>
    <s v="El candidato es seleccionado para ocupar la vacante"/>
    <s v="Consultar"/>
    <x v="2"/>
  </r>
  <r>
    <s v="13/04/2026 16:50:33"/>
    <s v="1090413055 - JONATHAN ONEY VELOZA SERRANO"/>
    <n v="4101795"/>
    <x v="0"/>
    <s v="60438732 - ANA CECILIA DURAN BOTILLA"/>
    <x v="0"/>
    <s v="El candidato es seleccionado para ocupar la vacante"/>
    <s v="Consultar"/>
    <x v="2"/>
  </r>
  <r>
    <s v="13/04/2026 16:50:33"/>
    <s v="1090413055 - JONATHAN ONEY VELOZA SERRANO"/>
    <n v="4101795"/>
    <x v="0"/>
    <s v="1093770790 - KELLY JOHANA GARCIA CUEVAS"/>
    <x v="0"/>
    <s v="El candidato es seleccionado para ocupar la vacante"/>
    <s v="Consultar"/>
    <x v="2"/>
  </r>
  <r>
    <s v="13/04/2026 16:50:33"/>
    <s v="1090413055 - JONATHAN ONEY VELOZA SERRANO"/>
    <n v="4101795"/>
    <x v="0"/>
    <s v="60371649 - LUZ MARINA GUERREO PERZ"/>
    <x v="0"/>
    <s v="El candidato es seleccionado para ocupar la vacante"/>
    <s v="Consultar"/>
    <x v="2"/>
  </r>
  <r>
    <s v="13/04/2026 16:50:33"/>
    <s v="1090413055 - JONATHAN ONEY VELOZA SERRANO"/>
    <n v="4101795"/>
    <x v="0"/>
    <s v="37278114 - MARILI BARBOSA DUARTE"/>
    <x v="0"/>
    <s v="El candidato es seleccionado para ocupar la vacante"/>
    <s v="Consultar"/>
    <x v="2"/>
  </r>
  <r>
    <s v="13/04/2026 16:50:33"/>
    <s v="1090413055 - JONATHAN ONEY VELOZA SERRANO"/>
    <n v="4101795"/>
    <x v="0"/>
    <s v="37342558 - NUBIA HORTENCIA MANRIQUE VELASCO"/>
    <x v="0"/>
    <s v="El candidato es seleccionado para ocupar la vacante"/>
    <s v="Consultar"/>
    <x v="2"/>
  </r>
  <r>
    <s v="14/04/2026 11:25:22"/>
    <s v="1090413055 - JONATHAN ONEY VELOZA SERRANO"/>
    <n v="4102318"/>
    <x v="0"/>
    <s v="1092352993 - INDIRA JALEIDY DELGADO MORA"/>
    <x v="0"/>
    <s v="El candidato es seleccionado para ocupar la vacante"/>
    <s v="Consultar"/>
    <x v="2"/>
  </r>
  <r>
    <s v="14/04/2026 11:25:22"/>
    <s v="1090413055 - JONATHAN ONEY VELOZA SERRANO"/>
    <n v="4102318"/>
    <x v="0"/>
    <s v="1004921858 - MAURY ALDEMAR GARCIA DELGADO"/>
    <x v="0"/>
    <s v="El candidato es seleccionado para ocupar la vacante"/>
    <s v="Consultar"/>
    <x v="2"/>
  </r>
  <r>
    <s v="14/04/2026 11:25:22"/>
    <s v="1090413055 - JONATHAN ONEY VELOZA SERRANO"/>
    <n v="4102318"/>
    <x v="0"/>
    <s v="88188148 - JAIRO MONTEJO MENDEZ"/>
    <x v="0"/>
    <s v="El candidato es seleccionado para ocupar la vacante"/>
    <s v="Consultar"/>
    <x v="2"/>
  </r>
  <r>
    <s v="14/04/2026 11:25:22"/>
    <s v="1090413055 - JONATHAN ONEY VELOZA SERRANO"/>
    <n v="4102318"/>
    <x v="0"/>
    <s v="1004275045 - FREDI JOSE MOSQUERA"/>
    <x v="0"/>
    <s v="El candidato es seleccionado para ocupar la vacante"/>
    <s v="Consultar"/>
    <x v="2"/>
  </r>
  <r>
    <s v="14/04/2026 11:25:22"/>
    <s v="1090413055 - JONATHAN ONEY VELOZA SERRANO"/>
    <n v="4102318"/>
    <x v="0"/>
    <s v="88264517 - DEIVIS ANTONIO FLOREZ PEREZ"/>
    <x v="0"/>
    <s v="El candidato es seleccionado para ocupar la vacante"/>
    <s v="Consultar"/>
    <x v="2"/>
  </r>
  <r>
    <s v="14/04/2026 11:25:22"/>
    <s v="1090413055 - JONATHAN ONEY VELOZA SERRANO"/>
    <n v="4102318"/>
    <x v="0"/>
    <s v="1091357479 - JEIMY PAOLA GARCÍA RICO"/>
    <x v="0"/>
    <s v="El candidato es seleccionado para ocupar la vacante"/>
    <s v="Consultar"/>
    <x v="2"/>
  </r>
  <r>
    <s v="14/04/2026 11:25:22"/>
    <s v="1090413055 - JONATHAN ONEY VELOZA SERRANO"/>
    <n v="4102318"/>
    <x v="0"/>
    <s v="60378942 - YASMIN MACHADO CACERES"/>
    <x v="0"/>
    <s v="El candidato es seleccionado para ocupar la vacante"/>
    <s v="Consultar"/>
    <x v="2"/>
  </r>
  <r>
    <s v="14/04/2026 11:25:22"/>
    <s v="1090413055 - JONATHAN ONEY VELOZA SERRANO"/>
    <n v="4102318"/>
    <x v="0"/>
    <s v="1090493795 - TANIA LICE MERGOSA GARCIA"/>
    <x v="0"/>
    <s v="El candidato es seleccionado para ocupar la vacante"/>
    <s v="Consultar"/>
    <x v="2"/>
  </r>
  <r>
    <s v="14/04/2026 11:25:22"/>
    <s v="1090413055 - JONATHAN ONEY VELOZA SERRANO"/>
    <n v="4102318"/>
    <x v="0"/>
    <s v="6577380 - ZOILIMAR ALEJANDRA PAREDES QUINTERO"/>
    <x v="0"/>
    <s v="El candidato es seleccionado para ocupar la vacante"/>
    <s v="Consultar"/>
    <x v="2"/>
  </r>
  <r>
    <s v="14/04/2026 11:25:22"/>
    <s v="1090413055 - JONATHAN ONEY VELOZA SERRANO"/>
    <n v="4102318"/>
    <x v="0"/>
    <s v="1005079244 - WILFER ALFREDO POVEDA NAVAS"/>
    <x v="0"/>
    <s v="El candidato es seleccionado para ocupar la vacante"/>
    <s v="Consultar"/>
    <x v="2"/>
  </r>
  <r>
    <s v="14/04/2026 11:25:22"/>
    <s v="1090413055 - JONATHAN ONEY VELOZA SERRANO"/>
    <n v="4102318"/>
    <x v="0"/>
    <s v="37160981 - LUZ MARINA RICO"/>
    <x v="0"/>
    <s v="El candidato es seleccionado para ocupar la vacante"/>
    <s v="Consultar"/>
    <x v="2"/>
  </r>
  <r>
    <s v="14/04/2026 11:25:22"/>
    <s v="1090413055 - JONATHAN ONEY VELOZA SERRANO"/>
    <n v="4102318"/>
    <x v="0"/>
    <s v="1090435831 - YURLEY ANDREA CONTRERAS CAÑAS"/>
    <x v="0"/>
    <s v="El candidato es seleccionado para ocupar la vacante"/>
    <s v="Consultar"/>
    <x v="2"/>
  </r>
  <r>
    <s v="14/04/2026 11:25:22"/>
    <s v="1090413055 - JONATHAN ONEY VELOZA SERRANO"/>
    <n v="4102318"/>
    <x v="0"/>
    <s v="37505339 - VIVIANA SANCHEZ JURADO"/>
    <x v="0"/>
    <s v="El candidato es seleccionado para ocupar la vacante"/>
    <s v="Consultar"/>
    <x v="2"/>
  </r>
  <r>
    <s v="14/04/2026 11:25:22"/>
    <s v="1090413055 - JONATHAN ONEY VELOZA SERRANO"/>
    <n v="4102318"/>
    <x v="0"/>
    <s v="1092084600 - JUAN DAVID SANTANA LEMUS"/>
    <x v="0"/>
    <s v="El candidato es seleccionado para ocupar la vacante"/>
    <s v="Consultar"/>
    <x v="2"/>
  </r>
  <r>
    <s v="14/04/2026 11:25:22"/>
    <s v="1090413055 - JONATHAN ONEY VELOZA SERRANO"/>
    <n v="4102318"/>
    <x v="0"/>
    <s v="1041976827 - MARY SOLEINIS NARVAEZ PALENCIA"/>
    <x v="0"/>
    <s v="El candidato es seleccionado para ocupar la vacante"/>
    <s v="Consultar"/>
    <x v="2"/>
  </r>
  <r>
    <s v="14/04/2026 11:25:22"/>
    <s v="1090413055 - JONATHAN ONEY VELOZA SERRANO"/>
    <n v="4102318"/>
    <x v="0"/>
    <s v="1093762717 - FRANKLIN ALFONSO BLUM MEDINA"/>
    <x v="0"/>
    <s v="El candidato es seleccionado para ocupar la vacante"/>
    <s v="Consultar"/>
    <x v="2"/>
  </r>
  <r>
    <s v="14/04/2026 11:25:22"/>
    <s v="1090413055 - JONATHAN ONEY VELOZA SERRANO"/>
    <n v="4102318"/>
    <x v="0"/>
    <s v="1004843202 - YERLIS DAYANA CORREDOR ROJAS"/>
    <x v="0"/>
    <s v="El candidato es seleccionado para ocupar la vacante"/>
    <s v="Consultar"/>
    <x v="2"/>
  </r>
  <r>
    <s v="14/04/2026 11:25:22"/>
    <s v="1090413055 - JONATHAN ONEY VELOZA SERRANO"/>
    <n v="4102318"/>
    <x v="0"/>
    <s v="1092526476 - ALEXAD LUZANNY ESGUERRA"/>
    <x v="0"/>
    <s v="El candidato es seleccionado para ocupar la vacante"/>
    <s v="Consultar"/>
    <x v="2"/>
  </r>
  <r>
    <s v="14/04/2026 11:25:22"/>
    <s v="1090413055 - JONATHAN ONEY VELOZA SERRANO"/>
    <n v="4102318"/>
    <x v="0"/>
    <s v="1091968424 - KEYNER SEBASTIAN ESPINEL MOGOLLON"/>
    <x v="0"/>
    <s v="El candidato es seleccionado para ocupar la vacante"/>
    <s v="Consultar"/>
    <x v="2"/>
  </r>
  <r>
    <s v="14/04/2026 11:25:22"/>
    <s v="1090413055 - JONATHAN ONEY VELOZA SERRANO"/>
    <n v="4102318"/>
    <x v="0"/>
    <s v="1090517940 - INGRID TATIANA CASADIEGOS ANGARITA"/>
    <x v="0"/>
    <s v="El candidato es seleccionado para ocupar la vacante"/>
    <s v="Consultar"/>
    <x v="2"/>
  </r>
  <r>
    <s v="14/04/2026 11:25:22"/>
    <s v="1090413055 - JONATHAN ONEY VELOZA SERRANO"/>
    <n v="4102318"/>
    <x v="0"/>
    <s v="586376478 - ANA ZULEIMA CUELLAR PERDOMO"/>
    <x v="0"/>
    <s v="El candidato es seleccionado para ocupar la vacante"/>
    <s v="Consultar"/>
    <x v="2"/>
  </r>
  <r>
    <s v="14/04/2026 11:25:22"/>
    <s v="1090413055 - JONATHAN ONEY VELOZA SERRANO"/>
    <n v="4102318"/>
    <x v="0"/>
    <s v="1090402083 - YUSI ESTEFANIA DIAZ BECERRA"/>
    <x v="0"/>
    <s v="El candidato es seleccionado para ocupar la vacante"/>
    <s v="Consultar"/>
    <x v="2"/>
  </r>
  <r>
    <s v="14/04/2026 11:25:22"/>
    <s v="1090413055 - JONATHAN ONEY VELOZA SERRANO"/>
    <n v="4102318"/>
    <x v="0"/>
    <s v="1093745442 - SANDRA MILENA FLÓREZ PEREZ"/>
    <x v="0"/>
    <s v="El candidato es seleccionado para ocupar la vacante"/>
    <s v="Consultar"/>
    <x v="2"/>
  </r>
  <r>
    <s v="14/04/2026 11:25:22"/>
    <s v="1090413055 - JONATHAN ONEY VELOZA SERRANO"/>
    <n v="4102318"/>
    <x v="0"/>
    <s v="1006289316 - YULI STEFANY HIDALGO BOHORQUEZ"/>
    <x v="0"/>
    <s v="El candidato es seleccionado para ocupar la vacante"/>
    <s v="Consultar"/>
    <x v="2"/>
  </r>
  <r>
    <s v="14/04/2026 11:25:22"/>
    <s v="1090413055 - JONATHAN ONEY VELOZA SERRANO"/>
    <n v="4102318"/>
    <x v="0"/>
    <s v="37392948 - YAJAIRA IBEIDE MANTILLA LEON"/>
    <x v="0"/>
    <s v="El candidato es seleccionado para ocupar la vacante"/>
    <s v="Consultar"/>
    <x v="2"/>
  </r>
  <r>
    <s v="14/04/2026 11:25:22"/>
    <s v="1090413055 - JONATHAN ONEY VELOZA SERRANO"/>
    <n v="4102318"/>
    <x v="0"/>
    <s v="60370166 - ANA MARIA GUTIERREZ ARIAS"/>
    <x v="0"/>
    <s v="El candidato es seleccionado para ocupar la vacante"/>
    <s v="Consultar"/>
    <x v="2"/>
  </r>
  <r>
    <s v="14/04/2026 11:25:22"/>
    <s v="1090413055 - JONATHAN ONEY VELOZA SERRANO"/>
    <n v="4102318"/>
    <x v="0"/>
    <s v="1090517993 - CRISTIAN ALEJANDRO MURILLO CHAPARRO"/>
    <x v="0"/>
    <s v="El candidato es seleccionado para ocupar la vacante"/>
    <s v="Consultar"/>
    <x v="2"/>
  </r>
  <r>
    <s v="14/04/2026 11:25:22"/>
    <s v="1090413055 - JONATHAN ONEY VELOZA SERRANO"/>
    <n v="4102318"/>
    <x v="0"/>
    <s v="6663901 - LUIS EUSEBIO CARILLO MARTINEZ"/>
    <x v="0"/>
    <s v="El candidato es seleccionado para ocupar la vacante"/>
    <s v="Consultar"/>
    <x v="2"/>
  </r>
  <r>
    <s v="14/04/2026 11:25:22"/>
    <s v="1090413055 - JONATHAN ONEY VELOZA SERRANO"/>
    <n v="4102318"/>
    <x v="0"/>
    <s v="88268342 - LUIS ALFREDO TAMAYO SERRANO"/>
    <x v="0"/>
    <s v="El candidato es seleccionado para ocupar la vacante"/>
    <s v="Consultar"/>
    <x v="2"/>
  </r>
  <r>
    <s v="14/04/2026 11:25:22"/>
    <s v="1090413055 - JONATHAN ONEY VELOZA SERRANO"/>
    <n v="4102318"/>
    <x v="0"/>
    <s v="1007704977 - YENCY MILENA BETANCOURT POLANIA"/>
    <x v="0"/>
    <s v="El candidato es seleccionado para ocupar la vacante"/>
    <s v="Consultar"/>
    <x v="2"/>
  </r>
  <r>
    <s v="14/04/2026 11:25:22"/>
    <s v="1090413055 - JONATHAN ONEY VELOZA SERRANO"/>
    <n v="4102318"/>
    <x v="0"/>
    <s v="1004877662 - DIEGO ANTONIO RODRIGUEZ RANGEL"/>
    <x v="0"/>
    <s v="El candidato es seleccionado para ocupar la vacante"/>
    <s v="Consultar"/>
    <x v="2"/>
  </r>
  <r>
    <s v="14/04/2026 11:25:22"/>
    <s v="1090413055 - JONATHAN ONEY VELOZA SERRANO"/>
    <n v="4102318"/>
    <x v="0"/>
    <s v="1004912607 - ANDRES FELIPE CALDERÓN GÓMEZ"/>
    <x v="0"/>
    <s v="El candidato es seleccionado para ocupar la vacante"/>
    <s v="Consultar"/>
    <x v="2"/>
  </r>
  <r>
    <s v="14/04/2026 11:25:22"/>
    <s v="1090413055 - JONATHAN ONEY VELOZA SERRANO"/>
    <n v="4102318"/>
    <x v="0"/>
    <s v="1090489766 - LEIDY CAROLINA ANGARITA JACOME"/>
    <x v="0"/>
    <s v="El candidato es seleccionado para ocupar la vacante"/>
    <s v="Consultar"/>
    <x v="2"/>
  </r>
  <r>
    <s v="14/04/2026 11:25:22"/>
    <s v="1090413055 - JONATHAN ONEY VELOZA SERRANO"/>
    <n v="4102318"/>
    <x v="0"/>
    <s v="27591330 - YONEYRA CASADIEGO BLANCO"/>
    <x v="0"/>
    <s v="El candidato es seleccionado para ocupar la vacante"/>
    <s v="Consultar"/>
    <x v="2"/>
  </r>
  <r>
    <s v="14/04/2026 11:25:22"/>
    <s v="1090413055 - JONATHAN ONEY VELOZA SERRANO"/>
    <n v="4102318"/>
    <x v="0"/>
    <s v="1004809571 - RUBÍ ESMERALDA CHAVARRÍA QUINTERO"/>
    <x v="0"/>
    <s v="El candidato es seleccionado para ocupar la vacante"/>
    <s v="Consultar"/>
    <x v="2"/>
  </r>
  <r>
    <s v="14/04/2026 11:25:22"/>
    <s v="1090413055 - JONATHAN ONEY VELOZA SERRANO"/>
    <n v="4102318"/>
    <x v="0"/>
    <s v="1004914470 - YULY ESTEFANY CORREA ESCAMILLA"/>
    <x v="0"/>
    <s v="El candidato es seleccionado para ocupar la vacante"/>
    <s v="Consultar"/>
    <x v="2"/>
  </r>
  <r>
    <s v="14/04/2026 11:25:22"/>
    <s v="1090413055 - JONATHAN ONEY VELOZA SERRANO"/>
    <n v="4102318"/>
    <x v="0"/>
    <s v="1094350779 - YEDINSON ANDRES RAMOS DOMINGUEZ"/>
    <x v="0"/>
    <s v="El candidato es seleccionado para ocupar la vacante"/>
    <s v="Consultar"/>
    <x v="2"/>
  </r>
  <r>
    <s v="14/04/2026 11:25:22"/>
    <s v="1090413055 - JONATHAN ONEY VELOZA SERRANO"/>
    <n v="4102318"/>
    <x v="0"/>
    <s v="1004809712 - MICHAEL YURGEN SANCHEZ BONILLA"/>
    <x v="0"/>
    <s v="El candidato es seleccionado para ocupar la vacante"/>
    <s v="Consultar"/>
    <x v="2"/>
  </r>
  <r>
    <s v="14/04/2026 11:25:22"/>
    <s v="1090413055 - JONATHAN ONEY VELOZA SERRANO"/>
    <n v="4102318"/>
    <x v="0"/>
    <s v="581027254 - YORMAN ALFREDO HERRERA"/>
    <x v="0"/>
    <s v="El candidato es seleccionado para ocupar la vacante"/>
    <s v="Consultar"/>
    <x v="2"/>
  </r>
  <r>
    <s v="19/05/2026 09:57:25"/>
    <s v="1090413055 - JONATHAN ONEY VELOZA SERRANO"/>
    <n v="4125829"/>
    <x v="0"/>
    <s v="1090531737 - LUISA FERNANDA PINZON VELEZ"/>
    <x v="0"/>
    <s v="El candidato es seleccionado para ocupar la vacante"/>
    <s v="Consultar"/>
    <x v="3"/>
  </r>
  <r>
    <s v="19/05/2026 09:59:01"/>
    <s v="1090413055 - JONATHAN ONEY VELOZA SERRANO"/>
    <n v="4125830"/>
    <x v="0"/>
    <s v="1090372794 - SONIA LILIANA HERNANDEZ SANDOVAL"/>
    <x v="0"/>
    <s v="El candidato es seleccionado para ocupar la vacante"/>
    <s v="Consultar"/>
    <x v="3"/>
  </r>
  <r>
    <s v="19/05/2026 10:13:11"/>
    <s v="1090413055 - JONATHAN ONEY VELOZA SERRANO"/>
    <n v="4125838"/>
    <x v="0"/>
    <s v="60441020 - LUZ KARIME QUINTERO PEÑALOZA"/>
    <x v="0"/>
    <s v="El candidato es seleccionado para ocupar la vacante"/>
    <s v="Consultar"/>
    <x v="3"/>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2">
  <r>
    <s v="CC 1090413055 - JONATHAN ONEY VELOZA SERRANO"/>
    <n v="4059478"/>
    <n v="1"/>
    <s v="NIT 901524433 - GRUPO PROMAT S.A.S."/>
    <s v="03/02/2026 08:50:55"/>
    <x v="0"/>
    <x v="0"/>
  </r>
  <r>
    <s v="CC 1090413055 - JONATHAN ONEY VELOZA SERRANO"/>
    <n v="4059478"/>
    <n v="1"/>
    <s v="NIT 901524433 - GRUPO PROMAT S.A.S."/>
    <s v="03/02/2026 08:57:43"/>
    <x v="1"/>
    <x v="0"/>
  </r>
  <r>
    <s v="CC 1090413055 - JONATHAN ONEY VELOZA SERRANO"/>
    <n v="4059429"/>
    <n v="1"/>
    <s v="NIT 901524433 - GRUPO PROMAT S.A.S."/>
    <s v="03/02/2026 10:41:30"/>
    <x v="0"/>
    <x v="0"/>
  </r>
  <r>
    <s v="CC 1090413055 - JONATHAN ONEY VELOZA SERRANO"/>
    <n v="4059429"/>
    <n v="1"/>
    <s v="NIT 901524433 - GRUPO PROMAT S.A.S."/>
    <s v="03/02/2026 10:58:18"/>
    <x v="1"/>
    <x v="0"/>
  </r>
  <r>
    <s v="CC 1090413055 - JONATHAN ONEY VELOZA SERRANO"/>
    <n v="4053955"/>
    <n v="1"/>
    <s v="NIT 1093761056 - CONFECCINES PKG"/>
    <s v="04/02/2026 09:02:52"/>
    <x v="2"/>
    <x v="0"/>
  </r>
  <r>
    <s v="CC 1090413055 - JONATHAN ONEY VELOZA SERRANO"/>
    <n v="4053941"/>
    <n v="1"/>
    <s v="NIT 1093761056 - CONFECCINES PKG"/>
    <s v="04/02/2026 09:03:26"/>
    <x v="2"/>
    <x v="0"/>
  </r>
  <r>
    <s v="CC 1090413055 - JONATHAN ONEY VELOZA SERRANO"/>
    <n v="4060016"/>
    <n v="1"/>
    <s v="NIT 1093761056 - CONFECCINES PKG"/>
    <s v="04/02/2026 09:09:39"/>
    <x v="0"/>
    <x v="0"/>
  </r>
  <r>
    <s v="CC 1090413055 - JONATHAN ONEY VELOZA SERRANO"/>
    <n v="4060016"/>
    <n v="1"/>
    <s v="NIT 1093761056 - CONFECCINES PKG"/>
    <s v="04/02/2026 09:10:29"/>
    <x v="1"/>
    <x v="0"/>
  </r>
  <r>
    <s v="CC 1090413055 - JONATHAN ONEY VELOZA SERRANO"/>
    <n v="4060108"/>
    <n v="1"/>
    <s v="NIT 1093761056 - CONFECCINES PKG"/>
    <s v="04/02/2026 09:41:00"/>
    <x v="0"/>
    <x v="0"/>
  </r>
  <r>
    <s v="CC 1090413055 - JONATHAN ONEY VELOZA SERRANO"/>
    <n v="4060108"/>
    <n v="1"/>
    <s v="NIT 1093761056 - CONFECCINES PKG"/>
    <s v="04/02/2026 09:42:13"/>
    <x v="1"/>
    <x v="0"/>
  </r>
  <r>
    <s v="CC 1090413055 - JONATHAN ONEY VELOZA SERRANO"/>
    <n v="4044561"/>
    <n v="1"/>
    <s v="NIT 900309444 - CONFIDENCIAL"/>
    <s v="04/02/2026 11:38:37"/>
    <x v="2"/>
    <x v="0"/>
  </r>
  <r>
    <s v="CC 1090413055 - JONATHAN ONEY VELOZA SERRANO"/>
    <n v="4044560"/>
    <n v="1"/>
    <s v="NIT 900309444 - CONFIDENCIAL"/>
    <s v="04/02/2026 11:39:23"/>
    <x v="3"/>
    <x v="0"/>
  </r>
  <r>
    <s v="CC 1090413055 - JONATHAN ONEY VELOZA SERRANO"/>
    <n v="4030994"/>
    <n v="1"/>
    <s v="NIT 900309444 - CONFIDENCIAL"/>
    <s v="04/02/2026 14:29:44"/>
    <x v="3"/>
    <x v="0"/>
  </r>
  <r>
    <s v="CC 1090413055 - JONATHAN ONEY VELOZA SERRANO"/>
    <n v="4060404"/>
    <n v="1"/>
    <s v="NIT 900309444 - CONFIDENCIAL"/>
    <s v="04/02/2026 14:31:06"/>
    <x v="0"/>
    <x v="0"/>
  </r>
  <r>
    <s v="CC 1090413055 - JONATHAN ONEY VELOZA SERRANO"/>
    <n v="4060404"/>
    <n v="1"/>
    <s v="NIT 900309444 - CONFIDENCIAL"/>
    <s v="04/02/2026 14:32:35"/>
    <x v="1"/>
    <x v="0"/>
  </r>
  <r>
    <s v="CC 1090413055 - JONATHAN ONEY VELOZA SERRANO"/>
    <n v="4060487"/>
    <n v="5"/>
    <s v="NIT 890504076 - CARBONES DE EXPORTACIÓN DE COLOMBIA"/>
    <s v="04/02/2026 15:17:34"/>
    <x v="0"/>
    <x v="0"/>
  </r>
  <r>
    <s v="CC 1090413055 - JONATHAN ONEY VELOZA SERRANO"/>
    <n v="4060487"/>
    <n v="5"/>
    <s v="NIT 890504076 - CARBONES DE EXPORTACIÓN DE COLOMBIA"/>
    <s v="04/02/2026 15:18:02"/>
    <x v="1"/>
    <x v="0"/>
  </r>
  <r>
    <s v="CC 1090413055 - JONATHAN ONEY VELOZA SERRANO"/>
    <n v="4060489"/>
    <n v="5"/>
    <s v="NIT 890504076 - CARBONES DE EXPORTACIÓN DE COLOMBIA"/>
    <s v="04/02/2026 15:19:22"/>
    <x v="0"/>
    <x v="0"/>
  </r>
  <r>
    <s v="CC 1090413055 - JONATHAN ONEY VELOZA SERRANO"/>
    <n v="4060489"/>
    <n v="5"/>
    <s v="NIT 890504076 - CARBONES DE EXPORTACIÓN DE COLOMBIA"/>
    <s v="04/02/2026 15:20:40"/>
    <x v="1"/>
    <x v="0"/>
  </r>
  <r>
    <s v="CC 1090413055 - JONATHAN ONEY VELOZA SERRANO"/>
    <n v="4060489"/>
    <n v="5"/>
    <s v="NIT 890504076 - CARBONES DE EXPORTACIÓN DE COLOMBIA"/>
    <s v="07/02/2026 18:49:01"/>
    <x v="4"/>
    <x v="0"/>
  </r>
  <r>
    <s v="CC 1090413055 - JONATHAN ONEY VELOZA SERRANO"/>
    <n v="4044991"/>
    <n v="1"/>
    <s v="NIT 40505904 - ACEVEDO MARIA ANA LUCIA"/>
    <s v="09/02/2026 08:46:07"/>
    <x v="3"/>
    <x v="0"/>
  </r>
  <r>
    <s v="CC 1090413055 - JONATHAN ONEY VELOZA SERRANO"/>
    <n v="4061740"/>
    <n v="2"/>
    <s v="NIT 1093743067 - DROGUERIA MEDICA RG"/>
    <s v="09/02/2026 08:59:17"/>
    <x v="3"/>
    <x v="0"/>
  </r>
  <r>
    <s v="CC 1090413055 - JONATHAN ONEY VELOZA SERRANO"/>
    <n v="4061966"/>
    <n v="1"/>
    <s v="NIT 1093743067 - DROGUERIA MEDICA RG"/>
    <s v="09/02/2026 09:10:51"/>
    <x v="0"/>
    <x v="0"/>
  </r>
  <r>
    <s v="CC 1090413055 - JONATHAN ONEY VELOZA SERRANO"/>
    <n v="4061966"/>
    <n v="1"/>
    <s v="NIT 1093743067 - DROGUERIA MEDICA RG"/>
    <s v="09/02/2026 09:13:06"/>
    <x v="1"/>
    <x v="0"/>
  </r>
  <r>
    <s v="CC 1090413055 - JONATHAN ONEY VELOZA SERRANO"/>
    <n v="4043569"/>
    <n v="1"/>
    <s v="NIT 901718951 - ASOADULMATI"/>
    <s v="09/02/2026 09:49:04"/>
    <x v="3"/>
    <x v="0"/>
  </r>
  <r>
    <s v="CC 1090413055 - JONATHAN ONEY VELOZA SERRANO"/>
    <n v="3986267"/>
    <n v="1"/>
    <s v="NIT 800099778 - ASOCIACION NIÑOS DE PAPEL COLOMBIA"/>
    <s v="09/02/2026 10:02:32"/>
    <x v="3"/>
    <x v="0"/>
  </r>
  <r>
    <s v="CC 1090413055 - JONATHAN ONEY VELOZA SERRANO"/>
    <n v="3986262"/>
    <n v="1"/>
    <s v="NIT 800099778 - ASOCIACION NIÑOS DE PAPEL COLOMBIA"/>
    <s v="09/02/2026 10:04:51"/>
    <x v="3"/>
    <x v="0"/>
  </r>
  <r>
    <s v="CC 1090413055 - JONATHAN ONEY VELOZA SERRANO"/>
    <n v="3986335"/>
    <n v="1"/>
    <s v="NIT 800099778 - ASOCIACION NIÑOS DE PAPEL COLOMBIA"/>
    <s v="09/02/2026 10:05:11"/>
    <x v="3"/>
    <x v="0"/>
  </r>
  <r>
    <s v="CC 1090413055 - JONATHAN ONEY VELOZA SERRANO"/>
    <n v="4060489"/>
    <n v="5"/>
    <s v="NIT 890504076 - CARBONES DE EXPORTACIÓN DE COLOMBIA"/>
    <s v="10/02/2026 09:58:46"/>
    <x v="2"/>
    <x v="0"/>
  </r>
  <r>
    <s v="CC 1090413055 - JONATHAN ONEY VELOZA SERRANO"/>
    <n v="4062787"/>
    <n v="1"/>
    <s v="NIT 890504076 - CARBONES DE EXPORTACIÓN DE COLOMBIA"/>
    <s v="10/02/2026 10:02:35"/>
    <x v="0"/>
    <x v="0"/>
  </r>
  <r>
    <s v="CC 1090413055 - JONATHAN ONEY VELOZA SERRANO"/>
    <n v="4062787"/>
    <n v="1"/>
    <s v="NIT 890504076 - CARBONES DE EXPORTACIÓN DE COLOMBIA"/>
    <s v="10/02/2026 10:03:45"/>
    <x v="1"/>
    <x v="0"/>
  </r>
  <r>
    <s v="CC 1090413055 - JONATHAN ONEY VELOZA SERRANO"/>
    <n v="4062789"/>
    <n v="2"/>
    <s v="NIT 890504076 - CARBONES DE EXPORTACIÓN DE COLOMBIA"/>
    <s v="10/02/2026 10:04:44"/>
    <x v="0"/>
    <x v="0"/>
  </r>
  <r>
    <s v="CC 1090413055 - JONATHAN ONEY VELOZA SERRANO"/>
    <n v="4062789"/>
    <n v="2"/>
    <s v="NIT 890504076 - CARBONES DE EXPORTACIÓN DE COLOMBIA"/>
    <s v="10/02/2026 10:05:56"/>
    <x v="1"/>
    <x v="0"/>
  </r>
  <r>
    <s v="CC 1090413055 - JONATHAN ONEY VELOZA SERRANO"/>
    <n v="4062876"/>
    <n v="1"/>
    <s v="NIT 900752620 - IPS CLINICAL HOUSE"/>
    <s v="10/02/2026 10:42:33"/>
    <x v="4"/>
    <x v="0"/>
  </r>
  <r>
    <s v="CC 1090413055 - JONATHAN ONEY VELOZA SERRANO"/>
    <n v="4062876"/>
    <n v="1"/>
    <s v="NIT 900752620 - IPS CLINICAL HOUSE"/>
    <s v="10/02/2026 10:43:10"/>
    <x v="2"/>
    <x v="0"/>
  </r>
  <r>
    <s v="CC 1090413055 - JONATHAN ONEY VELOZA SERRANO"/>
    <n v="4063420"/>
    <n v="21"/>
    <s v="NIT 830010738 - C.I. SUNSHINE BOUQUET S.A.S"/>
    <s v="10/02/2026 17:57:55"/>
    <x v="0"/>
    <x v="0"/>
  </r>
  <r>
    <s v="CC 1090413055 - JONATHAN ONEY VELOZA SERRANO"/>
    <n v="4063420"/>
    <n v="21"/>
    <s v="NIT 830010738 - C.I. SUNSHINE BOUQUET S.A.S"/>
    <s v="10/02/2026 17:59:48"/>
    <x v="1"/>
    <x v="0"/>
  </r>
  <r>
    <s v="CC 1090413055 - JONATHAN ONEY VELOZA SERRANO"/>
    <n v="4063420"/>
    <n v="21"/>
    <s v="NIT 830010738 - C.I. SUNSHINE BOUQUET S.A.S"/>
    <s v="10/02/2026 18:14:18"/>
    <x v="4"/>
    <x v="0"/>
  </r>
  <r>
    <s v="CC 1090413055 - JONATHAN ONEY VELOZA SERRANO"/>
    <n v="4063420"/>
    <n v="21"/>
    <s v="NIT 830010738 - C.I. SUNSHINE BOUQUET S.A.S"/>
    <s v="10/02/2026 18:14:55"/>
    <x v="5"/>
    <x v="0"/>
  </r>
  <r>
    <s v="CC 1090413055 - JONATHAN ONEY VELOZA SERRANO"/>
    <n v="3974810"/>
    <n v="1"/>
    <s v="NIT 60305402 -  EMPERATRIZ DE LOS ANGELES MORA URBINA"/>
    <s v="11/02/2026 08:31:35"/>
    <x v="3"/>
    <x v="0"/>
  </r>
  <r>
    <s v="CC 1090413055 - JONATHAN ONEY VELOZA SERRANO"/>
    <n v="4063645"/>
    <n v="1"/>
    <s v="NIT 60305402 -  EMPERATRIZ DE LOS ANGELES MORA URBINA"/>
    <s v="11/02/2026 08:32:52"/>
    <x v="0"/>
    <x v="0"/>
  </r>
  <r>
    <s v="CC 1090413055 - JONATHAN ONEY VELOZA SERRANO"/>
    <n v="4063645"/>
    <n v="1"/>
    <s v="NIT 60305402 -  EMPERATRIZ DE LOS ANGELES MORA URBINA"/>
    <s v="11/02/2026 08:33:21"/>
    <x v="1"/>
    <x v="0"/>
  </r>
  <r>
    <s v="CC 1090413055 - JONATHAN ONEY VELOZA SERRANO"/>
    <n v="4064373"/>
    <n v="1"/>
    <s v="NIT 901839411 - SUELAS TOTY S.A.S"/>
    <s v="12/02/2026 09:22:24"/>
    <x v="0"/>
    <x v="0"/>
  </r>
  <r>
    <s v="CC 1090413055 - JONATHAN ONEY VELOZA SERRANO"/>
    <n v="4064373"/>
    <n v="1"/>
    <s v="NIT 901839411 - SUELAS TOTY S.A.S"/>
    <s v="12/02/2026 09:22:39"/>
    <x v="2"/>
    <x v="0"/>
  </r>
  <r>
    <s v="CC 1090413055 - JONATHAN ONEY VELOZA SERRANO"/>
    <n v="4064373"/>
    <n v="1"/>
    <s v="NIT 901839411 - SUELAS TOTY S.A.S"/>
    <s v="12/02/2026 09:22:43"/>
    <x v="1"/>
    <x v="0"/>
  </r>
  <r>
    <s v="CC 1090413055 - JONATHAN ONEY VELOZA SERRANO"/>
    <n v="4043497"/>
    <n v="1"/>
    <s v="NIT 901857440 - ASOCVIN"/>
    <s v="12/02/2026 16:30:34"/>
    <x v="3"/>
    <x v="0"/>
  </r>
  <r>
    <s v="CC 1090413055 - JONATHAN ONEY VELOZA SERRANO"/>
    <n v="4045397"/>
    <n v="1"/>
    <s v="NIT 43742164 - BEDOYA POSADA PAULA ANDREA"/>
    <s v="12/02/2026 16:34:22"/>
    <x v="3"/>
    <x v="0"/>
  </r>
  <r>
    <s v="CC 1090413055 - JONATHAN ONEY VELOZA SERRANO"/>
    <n v="4044776"/>
    <n v="1"/>
    <s v="NIT 37549897 - BOHORQUEZ RODRIGUEZ DEYANIRA"/>
    <s v="12/02/2026 16:38:20"/>
    <x v="3"/>
    <x v="0"/>
  </r>
  <r>
    <s v="CC 1090413055 - JONATHAN ONEY VELOZA SERRANO"/>
    <n v="4044716"/>
    <n v="1"/>
    <s v="NIT 37809344 - BOLIVAR MORENO CARMEN"/>
    <s v="12/02/2026 16:40:19"/>
    <x v="3"/>
    <x v="0"/>
  </r>
  <r>
    <s v="CC 1090413055 - JONATHAN ONEY VELOZA SERRANO"/>
    <n v="4040128"/>
    <n v="1"/>
    <s v="NIT 901037304 - CARPINMADERAS DE COLOMBIA SAS"/>
    <s v="12/02/2026 16:45:23"/>
    <x v="3"/>
    <x v="0"/>
  </r>
  <r>
    <s v="CC 1090413055 - JONATHAN ONEY VELOZA SERRANO"/>
    <n v="4040186"/>
    <n v="1"/>
    <s v="NIT 901037304 - CARPINMADERAS DE COLOMBIA SAS"/>
    <s v="12/02/2026 16:45:56"/>
    <x v="3"/>
    <x v="0"/>
  </r>
  <r>
    <s v="CC 1090413055 - JONATHAN ONEY VELOZA SERRANO"/>
    <n v="4043984"/>
    <n v="3"/>
    <s v="NIT 901223390 - CORPORACION CANTERA CUCUTA"/>
    <s v="13/02/2026 14:26:51"/>
    <x v="3"/>
    <x v="0"/>
  </r>
  <r>
    <s v="CC 1090413055 - JONATHAN ONEY VELOZA SERRANO"/>
    <n v="4045401"/>
    <n v="1"/>
    <s v="NIT 51715396 - HERNANDEZ CAMARGO XIOMARA"/>
    <s v="13/02/2026 14:39:16"/>
    <x v="3"/>
    <x v="0"/>
  </r>
  <r>
    <s v="CC 1090413055 - JONATHAN ONEY VELOZA SERRANO"/>
    <n v="4041635"/>
    <n v="1"/>
    <s v="NIT 900105557 - HOTEL TONCHALA &quot;TURISMO SIN FRONTERAS&quot; SAS"/>
    <s v="13/02/2026 14:42:41"/>
    <x v="3"/>
    <x v="0"/>
  </r>
  <r>
    <s v="CC 1090413055 - JONATHAN ONEY VELOZA SERRANO"/>
    <n v="4044766"/>
    <n v="1"/>
    <s v="NIT 37396992 - LEAL VARGAS LEIDY GEOVANA"/>
    <s v="13/02/2026 14:46:03"/>
    <x v="3"/>
    <x v="0"/>
  </r>
  <r>
    <s v="CC 1090413055 - JONATHAN ONEY VELOZA SERRANO"/>
    <n v="4044574"/>
    <n v="3"/>
    <s v="CC 1093588477 - MARIA FERNANDA"/>
    <s v="13/02/2026 14:48:43"/>
    <x v="3"/>
    <x v="0"/>
  </r>
  <r>
    <s v="CC 1090413055 - JONATHAN ONEY VELOZA SERRANO"/>
    <n v="4044769"/>
    <n v="1"/>
    <s v="NIT 37443187 - RUEDA DEISY ROCIO"/>
    <s v="13/02/2026 15:11:52"/>
    <x v="3"/>
    <x v="0"/>
  </r>
  <r>
    <s v="CC 1090413055 - JONATHAN ONEY VELOZA SERRANO"/>
    <n v="4055324"/>
    <n v="2"/>
    <s v="NIT 900662088 - SIMINTIC"/>
    <s v="13/02/2026 15:16:10"/>
    <x v="2"/>
    <x v="0"/>
  </r>
  <r>
    <s v="CC 1090413055 - JONATHAN ONEY VELOZA SERRANO"/>
    <n v="4041766"/>
    <n v="10"/>
    <s v="CC 197564201 - SISTEMAS DE INFORMACIÓN"/>
    <s v="13/02/2026 15:45:30"/>
    <x v="3"/>
    <x v="0"/>
  </r>
  <r>
    <s v="CC 1090413055 - JONATHAN ONEY VELOZA SERRANO"/>
    <n v="4072724"/>
    <n v="1"/>
    <s v="NIT 900123436 - SOCIEDAD INTEGRAL DE ESPECIALISTAS EN SALUD S.A.S."/>
    <s v="25/02/2026 11:39:25"/>
    <x v="0"/>
    <x v="0"/>
  </r>
  <r>
    <s v="CC 1090413055 - JONATHAN ONEY VELOZA SERRANO"/>
    <n v="4072724"/>
    <n v="1"/>
    <s v="NIT 900123436 - SOCIEDAD INTEGRAL DE ESPECIALISTAS EN SALUD S.A.S."/>
    <s v="25/02/2026 14:39:10"/>
    <x v="1"/>
    <x v="0"/>
  </r>
  <r>
    <s v="CC 1090413055 - JONATHAN ONEY VELOZA SERRANO"/>
    <n v="4060487"/>
    <n v="5"/>
    <s v="NIT 890504076 - CARBONES DE EXPORTACIÓN DE COLOMBIA"/>
    <s v="25/02/2026 15:26:15"/>
    <x v="5"/>
    <x v="0"/>
  </r>
  <r>
    <s v="CC 1090413055 - JONATHAN ONEY VELOZA SERRANO"/>
    <n v="4072951"/>
    <n v="5"/>
    <s v="NIT 890504076 - CARBONES DE EXPORTACIÓN DE COLOMBIA"/>
    <s v="25/02/2026 15:26:28"/>
    <x v="0"/>
    <x v="0"/>
  </r>
  <r>
    <s v="CC 1090413055 - JONATHAN ONEY VELOZA SERRANO"/>
    <n v="4072951"/>
    <n v="5"/>
    <s v="NIT 890504076 - CARBONES DE EXPORTACIÓN DE COLOMBIA"/>
    <s v="25/02/2026 15:26:32"/>
    <x v="1"/>
    <x v="0"/>
  </r>
  <r>
    <s v="CC 1090413055 - JONATHAN ONEY VELOZA SERRANO"/>
    <n v="4062789"/>
    <n v="2"/>
    <s v="NIT 890504076 - CARBONES DE EXPORTACIÓN DE COLOMBIA"/>
    <s v="25/02/2026 15:27:55"/>
    <x v="5"/>
    <x v="0"/>
  </r>
  <r>
    <s v="CC 1090413055 - JONATHAN ONEY VELOZA SERRANO"/>
    <n v="4072956"/>
    <n v="2"/>
    <s v="NIT 890504076 - CARBONES DE EXPORTACIÓN DE COLOMBIA"/>
    <s v="25/02/2026 15:28:28"/>
    <x v="0"/>
    <x v="0"/>
  </r>
  <r>
    <s v="CC 1090413055 - JONATHAN ONEY VELOZA SERRANO"/>
    <n v="4072956"/>
    <n v="2"/>
    <s v="NIT 890504076 - CARBONES DE EXPORTACIÓN DE COLOMBIA"/>
    <s v="25/02/2026 15:28:33"/>
    <x v="1"/>
    <x v="0"/>
  </r>
  <r>
    <s v="CC 1090413055 - JONATHAN ONEY VELOZA SERRANO"/>
    <n v="4062787"/>
    <n v="1"/>
    <s v="NIT 890504076 - CARBONES DE EXPORTACIÓN DE COLOMBIA"/>
    <s v="25/02/2026 15:30:09"/>
    <x v="5"/>
    <x v="0"/>
  </r>
  <r>
    <s v="CC 1090413055 - JONATHAN ONEY VELOZA SERRANO"/>
    <n v="4060489"/>
    <n v="5"/>
    <s v="NIT 890504076 - CARBONES DE EXPORTACIÓN DE COLOMBIA"/>
    <s v="25/02/2026 15:32:55"/>
    <x v="5"/>
    <x v="0"/>
  </r>
  <r>
    <s v="CC 1090413055 - JONATHAN ONEY VELOZA SERRANO"/>
    <n v="4060489"/>
    <n v="5"/>
    <s v="NIT 890504076 - CARBONES DE EXPORTACIÓN DE COLOMBIA"/>
    <s v="25/02/2026 15:35:46"/>
    <x v="4"/>
    <x v="0"/>
  </r>
  <r>
    <s v="CC 1090413055 - JONATHAN ONEY VELOZA SERRANO"/>
    <n v="4060489"/>
    <n v="5"/>
    <s v="NIT 890504076 - CARBONES DE EXPORTACIÓN DE COLOMBIA"/>
    <s v="25/02/2026 15:38:04"/>
    <x v="2"/>
    <x v="0"/>
  </r>
  <r>
    <s v="CC 1090413055 - JONATHAN ONEY VELOZA SERRANO"/>
    <n v="4060489"/>
    <n v="5"/>
    <s v="NIT 890504076 - CARBONES DE EXPORTACIÓN DE COLOMBIA"/>
    <s v="25/02/2026 15:40:33"/>
    <x v="5"/>
    <x v="0"/>
  </r>
  <r>
    <s v="CC 1090413055 - JONATHAN ONEY VELOZA SERRANO"/>
    <n v="4073666"/>
    <n v="1"/>
    <s v="NIT 900012719 - PISOS Y ENCHAPES ARCIGRES SAS"/>
    <s v="26/02/2026 10:27:08"/>
    <x v="2"/>
    <x v="0"/>
  </r>
  <r>
    <s v="CC 1090413055 - JONATHAN ONEY VELOZA SERRANO"/>
    <n v="4076799"/>
    <n v="1"/>
    <s v="NIT 87010950080 - CRISTIAN CARREÑO"/>
    <s v="03/03/2026 08:57:56"/>
    <x v="0"/>
    <x v="1"/>
  </r>
  <r>
    <s v="CC 1090413055 - JONATHAN ONEY VELOZA SERRANO"/>
    <n v="4076799"/>
    <n v="1"/>
    <s v="NIT 87010950080 - CRISTIAN CARREÑO"/>
    <s v="03/03/2026 09:15:17"/>
    <x v="1"/>
    <x v="1"/>
  </r>
  <r>
    <s v="CC 1090413055 - JONATHAN ONEY VELOZA SERRANO"/>
    <n v="4075225"/>
    <n v="1"/>
    <s v="NIT 830121597 - INTERNATIONAL PROJECT MANAGEMENT SAS IPM SAS"/>
    <s v="04/03/2026 15:08:01"/>
    <x v="2"/>
    <x v="1"/>
  </r>
  <r>
    <s v="CC 1090413055 - JONATHAN ONEY VELOZA SERRANO"/>
    <n v="4073354"/>
    <n v="1"/>
    <s v="NIT 901303594 - CONFIDENCIAL"/>
    <s v="06/03/2026 15:09:21"/>
    <x v="4"/>
    <x v="1"/>
  </r>
  <r>
    <s v="CC 1090413055 - JONATHAN ONEY VELOZA SERRANO"/>
    <n v="4081693"/>
    <n v="1"/>
    <s v="NIT 60446086 - SPORT PISCINAS"/>
    <s v="10/03/2026 14:23:09"/>
    <x v="1"/>
    <x v="1"/>
  </r>
  <r>
    <s v="CC 1090413055 - JONATHAN ONEY VELOZA SERRANO"/>
    <n v="4075744"/>
    <n v="50"/>
    <s v="NIT 901790728 - CONEXIONES DIGITALES BPO S.A.S."/>
    <s v="10/03/2026 14:23:21"/>
    <x v="4"/>
    <x v="1"/>
  </r>
  <r>
    <s v="CC 1090413055 - JONATHAN ONEY VELOZA SERRANO"/>
    <n v="4070690"/>
    <n v="1"/>
    <s v="NIT 901056504 - 901056504"/>
    <s v="11/03/2026 08:51:34"/>
    <x v="4"/>
    <x v="1"/>
  </r>
  <r>
    <s v="CC 1090413055 - JONATHAN ONEY VELOZA SERRANO"/>
    <n v="4076839"/>
    <n v="1"/>
    <s v="NIT 901929258 - CDA AUTOCENTRO SAS"/>
    <s v="11/03/2026 11:32:40"/>
    <x v="4"/>
    <x v="1"/>
  </r>
  <r>
    <s v="CC 1090413055 - JONATHAN ONEY VELOZA SERRANO"/>
    <n v="4086290"/>
    <n v="5"/>
    <s v="NIT 901024705 - CONCARMIN COAL S.A.S."/>
    <s v="17/03/2026 11:22:49"/>
    <x v="0"/>
    <x v="1"/>
  </r>
  <r>
    <s v="CC 1090413055 - JONATHAN ONEY VELOZA SERRANO"/>
    <n v="4086290"/>
    <n v="5"/>
    <s v="NIT 901024705 - CONCARMIN COAL S.A.S."/>
    <s v="17/03/2026 11:25:02"/>
    <x v="1"/>
    <x v="1"/>
  </r>
  <r>
    <s v="CC 1090413055 - JONATHAN ONEY VELOZA SERRANO"/>
    <n v="4086290"/>
    <n v="5"/>
    <s v="NIT 901024705 - CONCARMIN COAL S.A.S."/>
    <s v="17/03/2026 11:34:03"/>
    <x v="5"/>
    <x v="1"/>
  </r>
  <r>
    <s v="CC 1090413055 - JONATHAN ONEY VELOZA SERRANO"/>
    <n v="4086304"/>
    <n v="5"/>
    <s v="NIT 901024705 - CONCARMIN COAL S.A.S."/>
    <s v="17/03/2026 11:35:22"/>
    <x v="0"/>
    <x v="1"/>
  </r>
  <r>
    <s v="CC 1090413055 - JONATHAN ONEY VELOZA SERRANO"/>
    <n v="4086304"/>
    <n v="5"/>
    <s v="NIT 901024705 - CONCARMIN COAL S.A.S."/>
    <s v="17/03/2026 11:36:04"/>
    <x v="1"/>
    <x v="1"/>
  </r>
  <r>
    <s v="CC 1090413055 - JONATHAN ONEY VELOZA SERRANO"/>
    <n v="4086304"/>
    <n v="5"/>
    <s v="NIT 901024705 - CONCARMIN COAL S.A.S."/>
    <s v="17/03/2026 11:49:48"/>
    <x v="5"/>
    <x v="1"/>
  </r>
  <r>
    <s v="CC 1090413055 - JONATHAN ONEY VELOZA SERRANO"/>
    <n v="4087034"/>
    <n v="1"/>
    <s v="NIT 807001041 - CENTRO MEDICO LA SAMARITANA DE CUCUTA"/>
    <s v="18/03/2026 09:04:18"/>
    <x v="0"/>
    <x v="1"/>
  </r>
  <r>
    <s v="CC 1090413055 - JONATHAN ONEY VELOZA SERRANO"/>
    <n v="4087034"/>
    <n v="1"/>
    <s v="NIT 807001041 - CENTRO MEDICO LA SAMARITANA DE CUCUTA"/>
    <s v="18/03/2026 09:09:58"/>
    <x v="1"/>
    <x v="1"/>
  </r>
  <r>
    <s v="CC 1090413055 - JONATHAN ONEY VELOZA SERRANO"/>
    <n v="4089889"/>
    <n v="5"/>
    <s v="NIT 901074802 - ASOPROCANOR"/>
    <s v="23/03/2026 14:01:11"/>
    <x v="0"/>
    <x v="1"/>
  </r>
  <r>
    <s v="CC 1090413055 - JONATHAN ONEY VELOZA SERRANO"/>
    <n v="4089889"/>
    <n v="5"/>
    <s v="NIT 901074802 - ASOPROCANOR"/>
    <s v="23/03/2026 14:01:29"/>
    <x v="2"/>
    <x v="1"/>
  </r>
  <r>
    <s v="CC 1090413055 - JONATHAN ONEY VELOZA SERRANO"/>
    <n v="4089889"/>
    <n v="5"/>
    <s v="NIT 901074802 - ASOPROCANOR"/>
    <s v="23/03/2026 14:01:34"/>
    <x v="1"/>
    <x v="1"/>
  </r>
  <r>
    <s v="CC 1090413055 - JONATHAN ONEY VELOZA SERRANO"/>
    <n v="4089889"/>
    <n v="5"/>
    <s v="NIT 901074802 - ASOPROCANOR"/>
    <s v="23/03/2026 14:06:44"/>
    <x v="5"/>
    <x v="1"/>
  </r>
  <r>
    <s v="CC 1090413055 - JONATHAN ONEY VELOZA SERRANO"/>
    <n v="4089964"/>
    <n v="5"/>
    <s v="NIT 901068710 - ASOPRODCEDROS"/>
    <s v="23/03/2026 14:49:33"/>
    <x v="0"/>
    <x v="1"/>
  </r>
  <r>
    <s v="CC 1090413055 - JONATHAN ONEY VELOZA SERRANO"/>
    <n v="4089964"/>
    <n v="5"/>
    <s v="NIT 901068710 - ASOPRODCEDROS"/>
    <s v="23/03/2026 14:50:10"/>
    <x v="2"/>
    <x v="1"/>
  </r>
  <r>
    <s v="CC 1090413055 - JONATHAN ONEY VELOZA SERRANO"/>
    <n v="4089964"/>
    <n v="5"/>
    <s v="NIT 901068710 - ASOPRODCEDROS"/>
    <s v="23/03/2026 14:50:14"/>
    <x v="1"/>
    <x v="1"/>
  </r>
  <r>
    <s v="CC 1090413055 - JONATHAN ONEY VELOZA SERRANO"/>
    <n v="4089964"/>
    <n v="5"/>
    <s v="NIT 901068710 - ASOPRODCEDROS"/>
    <s v="23/03/2026 14:57:25"/>
    <x v="5"/>
    <x v="1"/>
  </r>
  <r>
    <s v="CC 1090413055 - JONATHAN ONEY VELOZA SERRANO"/>
    <n v="4087550"/>
    <n v="100"/>
    <s v="NIT 901494473 - LIBERR CORP SAS"/>
    <s v="24/03/2026 08:45:46"/>
    <x v="4"/>
    <x v="1"/>
  </r>
  <r>
    <s v="CC 1090413055 - JONATHAN ONEY VELOZA SERRANO"/>
    <n v="4087550"/>
    <n v="100"/>
    <s v="NIT 901494473 - LIBERR CORP SAS"/>
    <s v="24/03/2026 16:15:43"/>
    <x v="2"/>
    <x v="1"/>
  </r>
  <r>
    <s v="CC 1090413055 - JONATHAN ONEY VELOZA SERRANO"/>
    <n v="4072956"/>
    <n v="2"/>
    <s v="NIT 890504076 - CARBONES DE EXPORTACIÓN DE COLOMBIA"/>
    <s v="26/03/2026 09:50:57"/>
    <x v="2"/>
    <x v="1"/>
  </r>
  <r>
    <s v="CC 1090413055 - JONATHAN ONEY VELOZA SERRANO"/>
    <n v="4072951"/>
    <n v="5"/>
    <s v="NIT 890504076 - CARBONES DE EXPORTACIÓN DE COLOMBIA"/>
    <s v="26/03/2026 09:54:11"/>
    <x v="2"/>
    <x v="1"/>
  </r>
  <r>
    <s v="CC 1090413055 - JONATHAN ONEY VELOZA SERRANO"/>
    <n v="4092074"/>
    <n v="1"/>
    <s v="NIT 890504076 - CARBONES DE EXPORTACIÓN DE COLOMBIA"/>
    <s v="26/03/2026 09:56:16"/>
    <x v="0"/>
    <x v="1"/>
  </r>
  <r>
    <s v="CC 1090413055 - JONATHAN ONEY VELOZA SERRANO"/>
    <n v="4092074"/>
    <n v="1"/>
    <s v="NIT 890504076 - CARBONES DE EXPORTACIÓN DE COLOMBIA"/>
    <s v="26/03/2026 09:56:44"/>
    <x v="1"/>
    <x v="1"/>
  </r>
  <r>
    <s v="CC 1090413055 - JONATHAN ONEY VELOZA SERRANO"/>
    <n v="4092152"/>
    <n v="1"/>
    <s v="NIT 890504076 - CARBONES DE EXPORTACIÓN DE COLOMBIA"/>
    <s v="26/03/2026 09:57:40"/>
    <x v="0"/>
    <x v="1"/>
  </r>
  <r>
    <s v="CC 1090413055 - JONATHAN ONEY VELOZA SERRANO"/>
    <n v="4092152"/>
    <n v="1"/>
    <s v="NIT 890504076 - CARBONES DE EXPORTACIÓN DE COLOMBIA"/>
    <s v="26/03/2026 09:58:17"/>
    <x v="1"/>
    <x v="1"/>
  </r>
  <r>
    <s v="CC 1090413055 - JONATHAN ONEY VELOZA SERRANO"/>
    <n v="4094786"/>
    <n v="1"/>
    <s v="NIT 800099778 - ASOCIACION NIÑOS DE PAPEL COLOMBIA"/>
    <s v="30/03/2026 14:00:25"/>
    <x v="0"/>
    <x v="1"/>
  </r>
  <r>
    <s v="CC 1090413055 - JONATHAN ONEY VELOZA SERRANO"/>
    <n v="4094786"/>
    <n v="1"/>
    <s v="NIT 800099778 - ASOCIACION NIÑOS DE PAPEL COLOMBIA"/>
    <s v="30/03/2026 14:03:13"/>
    <x v="1"/>
    <x v="1"/>
  </r>
  <r>
    <s v="CC 1090413055 - JONATHAN ONEY VELOZA SERRANO"/>
    <n v="4074811"/>
    <n v="1"/>
    <s v="NIT 900487872 - DISTRIBUCIONES LUIS FRANCISCO DURAN OMAÑA DEL ORIENTE SAS"/>
    <s v="01/04/2026 10:27:14"/>
    <x v="2"/>
    <x v="2"/>
  </r>
  <r>
    <s v="CC 1090413055 - JONATHAN ONEY VELOZA SERRANO"/>
    <n v="4087550"/>
    <n v="100"/>
    <s v="NIT 901494473 - LIBERR CORP SAS"/>
    <s v="01/04/2026 13:34:25"/>
    <x v="2"/>
    <x v="2"/>
  </r>
  <r>
    <s v="CC 1090413055 - JONATHAN ONEY VELOZA SERRANO"/>
    <n v="4087550"/>
    <n v="100"/>
    <s v="NIT 901494473 - LIBERR CORP SAS"/>
    <s v="01/04/2026 14:42:31"/>
    <x v="5"/>
    <x v="2"/>
  </r>
  <r>
    <s v="CC 1090413055 - JONATHAN ONEY VELOZA SERRANO"/>
    <n v="4096108"/>
    <n v="30"/>
    <s v="NIT 901494473 - LIBERR CORP SAS"/>
    <s v="01/04/2026 14:45:10"/>
    <x v="0"/>
    <x v="2"/>
  </r>
  <r>
    <s v="CC 1090413055 - JONATHAN ONEY VELOZA SERRANO"/>
    <n v="4096108"/>
    <n v="30"/>
    <s v="NIT 901494473 - LIBERR CORP SAS"/>
    <s v="01/04/2026 14:46:15"/>
    <x v="1"/>
    <x v="2"/>
  </r>
  <r>
    <s v="CC 1090413055 - JONATHAN ONEY VELOZA SERRANO"/>
    <n v="4061966"/>
    <n v="1"/>
    <s v="NIT 1093743067 - DROGUERIA MEDICA RG"/>
    <s v="07/04/2026 09:08:51"/>
    <x v="3"/>
    <x v="2"/>
  </r>
  <r>
    <s v="CC 1090413055 - JONATHAN ONEY VELOZA SERRANO"/>
    <n v="4097121"/>
    <n v="1"/>
    <s v="NIT 1093743067 - DROGUERIA MEDICA RG"/>
    <s v="07/04/2026 09:09:05"/>
    <x v="0"/>
    <x v="2"/>
  </r>
  <r>
    <s v="CC 1090413055 - JONATHAN ONEY VELOZA SERRANO"/>
    <n v="4097121"/>
    <n v="1"/>
    <s v="NIT 1093743067 - DROGUERIA MEDICA RG"/>
    <s v="07/04/2026 09:09:26"/>
    <x v="1"/>
    <x v="2"/>
  </r>
  <r>
    <s v="CC 1090413055 - JONATHAN ONEY VELOZA SERRANO"/>
    <n v="4096108"/>
    <n v="30"/>
    <s v="NIT 901494473 - LIBERR CORP SAS"/>
    <s v="07/04/2026 12:10:53"/>
    <x v="5"/>
    <x v="2"/>
  </r>
  <r>
    <s v="CC 1090413055 - JONATHAN ONEY VELOZA SERRANO"/>
    <n v="4097412"/>
    <n v="30"/>
    <s v="NIT 901494473 - LIBERR CORP SAS"/>
    <s v="07/04/2026 12:13:01"/>
    <x v="0"/>
    <x v="2"/>
  </r>
  <r>
    <s v="CC 1090413055 - JONATHAN ONEY VELOZA SERRANO"/>
    <n v="4097412"/>
    <n v="30"/>
    <s v="NIT 901494473 - LIBERR CORP SAS"/>
    <s v="07/04/2026 12:13:23"/>
    <x v="1"/>
    <x v="2"/>
  </r>
  <r>
    <s v="CC 1090413055 - JONATHAN ONEY VELOZA SERRANO"/>
    <n v="4086581"/>
    <n v="1"/>
    <s v="NIT 900113271 - ACCION INTEGRAL CONTRA LAS MINAS ANTIPERSONAL AICMA"/>
    <s v="08/04/2026 09:37:27"/>
    <x v="2"/>
    <x v="2"/>
  </r>
  <r>
    <s v="CC 1090413055 - JONATHAN ONEY VELOZA SERRANO"/>
    <n v="4083677"/>
    <n v="1"/>
    <s v="NIT 807001530 - TEMPORAL SA"/>
    <s v="08/04/2026 10:00:57"/>
    <x v="2"/>
    <x v="2"/>
  </r>
  <r>
    <s v="CC 1090413055 - JONATHAN ONEY VELOZA SERRANO"/>
    <n v="4083677"/>
    <n v="1"/>
    <s v="NIT 807001530 - TEMPORAL SA"/>
    <s v="08/04/2026 10:01:42"/>
    <x v="4"/>
    <x v="2"/>
  </r>
  <r>
    <s v="CC 1090413055 - JONATHAN ONEY VELOZA SERRANO"/>
    <n v="4096911"/>
    <n v="1"/>
    <s v="NIT 9007506889 - SANDICOL S.A.S."/>
    <s v="09/04/2026 10:02:04"/>
    <x v="3"/>
    <x v="2"/>
  </r>
  <r>
    <s v="CC 1090413055 - JONATHAN ONEY VELOZA SERRANO"/>
    <n v="4099191"/>
    <n v="1"/>
    <s v="NIT 9007506889 - SANDICOL S.A.S."/>
    <s v="09/04/2026 10:02:55"/>
    <x v="0"/>
    <x v="2"/>
  </r>
  <r>
    <s v="CC 1090413055 - JONATHAN ONEY VELOZA SERRANO"/>
    <n v="4099191"/>
    <n v="1"/>
    <s v="NIT 9007506889 - SANDICOL S.A.S."/>
    <s v="09/04/2026 10:04:30"/>
    <x v="1"/>
    <x v="2"/>
  </r>
  <r>
    <s v="CC 1090413055 - JONATHAN ONEY VELOZA SERRANO"/>
    <n v="4100014"/>
    <n v="1"/>
    <s v="NIT 901368664 - RESERMAQ S.A.S"/>
    <s v="10/04/2026 07:14:09"/>
    <x v="0"/>
    <x v="2"/>
  </r>
  <r>
    <s v="CC 1090413055 - JONATHAN ONEY VELOZA SERRANO"/>
    <n v="4100014"/>
    <n v="1"/>
    <s v="NIT 901368664 - RESERMAQ S.A.S"/>
    <s v="10/04/2026 07:14:40"/>
    <x v="2"/>
    <x v="2"/>
  </r>
  <r>
    <s v="CC 1090413055 - JONATHAN ONEY VELOZA SERRANO"/>
    <n v="4100014"/>
    <n v="1"/>
    <s v="NIT 901368664 - RESERMAQ S.A.S"/>
    <s v="10/04/2026 07:14:45"/>
    <x v="1"/>
    <x v="2"/>
  </r>
  <r>
    <s v="CC 1090413055 - JONATHAN ONEY VELOZA SERRANO"/>
    <n v="4101660"/>
    <n v="6"/>
    <s v="CCFP 999537 - SENA NORTE SDER   CENTRO DE LA INDUSTRIA LA EMPRESA Y LOS SERVICIOS  CIES"/>
    <s v="13/04/2026 14:25:28"/>
    <x v="0"/>
    <x v="2"/>
  </r>
  <r>
    <s v="CC 1090413055 - JONATHAN ONEY VELOZA SERRANO"/>
    <n v="4101660"/>
    <n v="6"/>
    <s v="CCFP 999537 - SENA NORTE SDER   CENTRO DE LA INDUSTRIA LA EMPRESA Y LOS SERVICIOS  CIES"/>
    <s v="13/04/2026 14:35:12"/>
    <x v="1"/>
    <x v="2"/>
  </r>
  <r>
    <s v="CC 1090413055 - JONATHAN ONEY VELOZA SERRANO"/>
    <n v="4101660"/>
    <n v="6"/>
    <s v="CCFP 999537 - SENA NORTE SDER   CENTRO DE LA INDUSTRIA LA EMPRESA Y LOS SERVICIOS  CIES"/>
    <s v="13/04/2026 14:40:05"/>
    <x v="4"/>
    <x v="2"/>
  </r>
  <r>
    <s v="CC 1090413055 - JONATHAN ONEY VELOZA SERRANO"/>
    <n v="4101660"/>
    <n v="6"/>
    <s v="CCFP 999537 - SENA NORTE SDER   CENTRO DE LA INDUSTRIA LA EMPRESA Y LOS SERVICIOS  CIES"/>
    <s v="13/04/2026 14:40:29"/>
    <x v="5"/>
    <x v="2"/>
  </r>
  <r>
    <s v="CC 1090413055 - JONATHAN ONEY VELOZA SERRANO"/>
    <n v="4101812"/>
    <n v="1"/>
    <s v="CCFP 999537 - SENA NORTE SDER   CENTRO DE LA INDUSTRIA LA EMPRESA Y LOS SERVICIOS  CIES"/>
    <s v="13/04/2026 14:53:29"/>
    <x v="0"/>
    <x v="2"/>
  </r>
  <r>
    <s v="CC 1090413055 - JONATHAN ONEY VELOZA SERRANO"/>
    <n v="4101812"/>
    <n v="1"/>
    <s v="CCFP 999537 - SENA NORTE SDER   CENTRO DE LA INDUSTRIA LA EMPRESA Y LOS SERVICIOS  CIES"/>
    <s v="13/04/2026 14:56:15"/>
    <x v="1"/>
    <x v="2"/>
  </r>
  <r>
    <s v="CC 1090413055 - JONATHAN ONEY VELOZA SERRANO"/>
    <n v="4101812"/>
    <n v="1"/>
    <s v="CCFP 999537 - SENA NORTE SDER   CENTRO DE LA INDUSTRIA LA EMPRESA Y LOS SERVICIOS  CIES"/>
    <s v="13/04/2026 14:57:25"/>
    <x v="4"/>
    <x v="2"/>
  </r>
  <r>
    <s v="CC 1090413055 - JONATHAN ONEY VELOZA SERRANO"/>
    <n v="4101812"/>
    <n v="1"/>
    <s v="CCFP 999537 - SENA NORTE SDER   CENTRO DE LA INDUSTRIA LA EMPRESA Y LOS SERVICIOS  CIES"/>
    <s v="13/04/2026 14:57:39"/>
    <x v="5"/>
    <x v="2"/>
  </r>
  <r>
    <s v="CC 1090413055 - JONATHAN ONEY VELOZA SERRANO"/>
    <n v="4101830"/>
    <n v="1"/>
    <s v="CCFP 999537 - SENA NORTE SDER   CENTRO DE LA INDUSTRIA LA EMPRESA Y LOS SERVICIOS  CIES"/>
    <s v="13/04/2026 15:03:30"/>
    <x v="0"/>
    <x v="2"/>
  </r>
  <r>
    <s v="CC 1090413055 - JONATHAN ONEY VELOZA SERRANO"/>
    <n v="4101830"/>
    <n v="1"/>
    <s v="CCFP 999537 - SENA NORTE SDER   CENTRO DE LA INDUSTRIA LA EMPRESA Y LOS SERVICIOS  CIES"/>
    <s v="13/04/2026 15:04:22"/>
    <x v="1"/>
    <x v="2"/>
  </r>
  <r>
    <s v="CC 1090413055 - JONATHAN ONEY VELOZA SERRANO"/>
    <n v="4101830"/>
    <n v="1"/>
    <s v="CCFP 999537 - SENA NORTE SDER   CENTRO DE LA INDUSTRIA LA EMPRESA Y LOS SERVICIOS  CIES"/>
    <s v="13/04/2026 15:04:51"/>
    <x v="4"/>
    <x v="2"/>
  </r>
  <r>
    <s v="CC 1090413055 - JONATHAN ONEY VELOZA SERRANO"/>
    <n v="4101830"/>
    <n v="1"/>
    <s v="CCFP 999537 - SENA NORTE SDER   CENTRO DE LA INDUSTRIA LA EMPRESA Y LOS SERVICIOS  CIES"/>
    <s v="13/04/2026 15:05:07"/>
    <x v="5"/>
    <x v="2"/>
  </r>
  <r>
    <s v="CC 1090413055 - JONATHAN ONEY VELOZA SERRANO"/>
    <n v="4101841"/>
    <n v="2"/>
    <s v="CCFP 999537 - SENA NORTE SDER   CENTRO DE LA INDUSTRIA LA EMPRESA Y LOS SERVICIOS  CIES"/>
    <s v="13/04/2026 15:06:27"/>
    <x v="0"/>
    <x v="2"/>
  </r>
  <r>
    <s v="CC 1090413055 - JONATHAN ONEY VELOZA SERRANO"/>
    <n v="4101841"/>
    <n v="2"/>
    <s v="CCFP 999537 - SENA NORTE SDER   CENTRO DE LA INDUSTRIA LA EMPRESA Y LOS SERVICIOS  CIES"/>
    <s v="13/04/2026 15:07:15"/>
    <x v="1"/>
    <x v="2"/>
  </r>
  <r>
    <s v="CC 1090413055 - JONATHAN ONEY VELOZA SERRANO"/>
    <n v="4101841"/>
    <n v="2"/>
    <s v="CCFP 999537 - SENA NORTE SDER   CENTRO DE LA INDUSTRIA LA EMPRESA Y LOS SERVICIOS  CIES"/>
    <s v="13/04/2026 15:08:00"/>
    <x v="4"/>
    <x v="2"/>
  </r>
  <r>
    <s v="CC 1090413055 - JONATHAN ONEY VELOZA SERRANO"/>
    <n v="4101841"/>
    <n v="2"/>
    <s v="CCFP 999537 - SENA NORTE SDER   CENTRO DE LA INDUSTRIA LA EMPRESA Y LOS SERVICIOS  CIES"/>
    <s v="13/04/2026 15:08:25"/>
    <x v="5"/>
    <x v="2"/>
  </r>
  <r>
    <s v="CC 1090413055 - JONATHAN ONEY VELOZA SERRANO"/>
    <n v="4101795"/>
    <n v="20"/>
    <s v="NIT 901106886 - GLOBAL AMERICANA DE SERVICIOS SAS"/>
    <s v="13/04/2026 16:28:47"/>
    <x v="0"/>
    <x v="2"/>
  </r>
  <r>
    <s v="CC 1090413055 - JONATHAN ONEY VELOZA SERRANO"/>
    <n v="4101795"/>
    <n v="20"/>
    <s v="NIT 901106886 - GLOBAL AMERICANA DE SERVICIOS SAS"/>
    <s v="13/04/2026 16:29:31"/>
    <x v="1"/>
    <x v="2"/>
  </r>
  <r>
    <s v="CC 1090413055 - JONATHAN ONEY VELOZA SERRANO"/>
    <n v="4101795"/>
    <n v="20"/>
    <s v="NIT 901106886 - GLOBAL AMERICANA DE SERVICIOS SAS"/>
    <s v="13/04/2026 16:50:37"/>
    <x v="5"/>
    <x v="2"/>
  </r>
  <r>
    <s v="CC 1090413055 - JONATHAN ONEY VELOZA SERRANO"/>
    <n v="4101795"/>
    <n v="20"/>
    <s v="NIT 901106886 - GLOBAL AMERICANA DE SERVICIOS SAS"/>
    <s v="13/04/2026 16:54:09"/>
    <x v="4"/>
    <x v="2"/>
  </r>
  <r>
    <s v="CC 1090413055 - JONATHAN ONEY VELOZA SERRANO"/>
    <n v="4101795"/>
    <n v="20"/>
    <s v="NIT 901106886 - GLOBAL AMERICANA DE SERVICIOS SAS"/>
    <s v="13/04/2026 16:55:30"/>
    <x v="5"/>
    <x v="2"/>
  </r>
  <r>
    <s v="CC 1090413055 - JONATHAN ONEY VELOZA SERRANO"/>
    <n v="4102318"/>
    <n v="39"/>
    <s v="NIT 830010738 - C.I. SUNSHINE BOUQUET S.A.S"/>
    <s v="14/04/2026 08:38:07"/>
    <x v="0"/>
    <x v="2"/>
  </r>
  <r>
    <s v="CC 1090413055 - JONATHAN ONEY VELOZA SERRANO"/>
    <n v="4102318"/>
    <n v="39"/>
    <s v="NIT 830010738 - C.I. SUNSHINE BOUQUET S.A.S"/>
    <s v="14/04/2026 08:53:36"/>
    <x v="1"/>
    <x v="2"/>
  </r>
  <r>
    <s v="CC 1090413055 - JONATHAN ONEY VELOZA SERRANO"/>
    <n v="4102318"/>
    <n v="39"/>
    <s v="NIT 830010738 - C.I. SUNSHINE BOUQUET S.A.S"/>
    <s v="14/04/2026 11:25:43"/>
    <x v="5"/>
    <x v="2"/>
  </r>
  <r>
    <s v="CC 1090413055 - JONATHAN ONEY VELOZA SERRANO"/>
    <n v="4109346"/>
    <n v="1"/>
    <s v="NIT 900658933 - INVERSIONES CAMIONERO S.A.S"/>
    <s v="23/04/2026 14:59:28"/>
    <x v="0"/>
    <x v="2"/>
  </r>
  <r>
    <s v="CC 1090413055 - JONATHAN ONEY VELOZA SERRANO"/>
    <n v="4109346"/>
    <n v="1"/>
    <s v="NIT 900658933 - INVERSIONES CAMIONERO S.A.S"/>
    <s v="23/04/2026 15:01:52"/>
    <x v="1"/>
    <x v="2"/>
  </r>
  <r>
    <s v="CC 1090413055 - JONATHAN ONEY VELOZA SERRANO"/>
    <n v="4100626"/>
    <n v="1"/>
    <s v="NIT 830015429 - SALUD OCUPACIONAL SANITAS"/>
    <s v="29/04/2026 09:16:20"/>
    <x v="2"/>
    <x v="2"/>
  </r>
  <r>
    <s v="CC 1090413055 - JONATHAN ONEY VELOZA SERRANO"/>
    <n v="4100626"/>
    <n v="1"/>
    <s v="NIT 830015429 - SALUD OCUPACIONAL SANITAS"/>
    <s v="29/04/2026 09:17:00"/>
    <x v="4"/>
    <x v="2"/>
  </r>
  <r>
    <s v="CC 1090413055 - JONATHAN ONEY VELOZA SERRANO"/>
    <n v="4113382"/>
    <n v="1"/>
    <s v="NIT 860002576 - GENERAL DE EQUIPOS DE COLOMBIA S.A. GECOLSA"/>
    <s v="29/04/2026 09:39:58"/>
    <x v="0"/>
    <x v="2"/>
  </r>
  <r>
    <s v="CC 1090413055 - JONATHAN ONEY VELOZA SERRANO"/>
    <n v="4113382"/>
    <n v="1"/>
    <s v="NIT 860002576 - GENERAL DE EQUIPOS DE COLOMBIA S.A. GECOLSA"/>
    <s v="29/04/2026 09:51:00"/>
    <x v="1"/>
    <x v="2"/>
  </r>
  <r>
    <s v="CC 1090413055 - JONATHAN ONEY VELOZA SERRANO"/>
    <n v="4113399"/>
    <n v="1"/>
    <s v="NIT 860002576 - GENERAL DE EQUIPOS DE COLOMBIA S.A. GECOLSA"/>
    <s v="29/04/2026 09:55:08"/>
    <x v="0"/>
    <x v="2"/>
  </r>
  <r>
    <s v="CC 1090413055 - JONATHAN ONEY VELOZA SERRANO"/>
    <n v="4113399"/>
    <n v="1"/>
    <s v="NIT 860002576 - GENERAL DE EQUIPOS DE COLOMBIA S.A. GECOLSA"/>
    <s v="29/04/2026 10:03:09"/>
    <x v="1"/>
    <x v="2"/>
  </r>
  <r>
    <s v="CC 1090413055 - JONATHAN ONEY VELOZA SERRANO"/>
    <n v="4113569"/>
    <n v="1"/>
    <s v="NIT 860002576 - GENERAL DE EQUIPOS DE COLOMBIA S.A. GECOLSA"/>
    <s v="29/04/2026 10:05:42"/>
    <x v="0"/>
    <x v="2"/>
  </r>
  <r>
    <s v="CC 1090413055 - JONATHAN ONEY VELOZA SERRANO"/>
    <n v="4113569"/>
    <n v="1"/>
    <s v="NIT 860002576 - GENERAL DE EQUIPOS DE COLOMBIA S.A. GECOLSA"/>
    <s v="29/04/2026 10:06:02"/>
    <x v="1"/>
    <x v="2"/>
  </r>
  <r>
    <s v="CC 1090413055 - JONATHAN ONEY VELOZA SERRANO"/>
    <n v="4113577"/>
    <n v="1"/>
    <s v="NIT 860002576 - GENERAL DE EQUIPOS DE COLOMBIA S.A. GECOLSA"/>
    <s v="29/04/2026 10:12:28"/>
    <x v="0"/>
    <x v="2"/>
  </r>
  <r>
    <s v="CC 1090413055 - JONATHAN ONEY VELOZA SERRANO"/>
    <n v="4113577"/>
    <n v="1"/>
    <s v="NIT 860002576 - GENERAL DE EQUIPOS DE COLOMBIA S.A. GECOLSA"/>
    <s v="29/04/2026 10:21:48"/>
    <x v="1"/>
    <x v="2"/>
  </r>
  <r>
    <s v="CC 1090413055 - JONATHAN ONEY VELOZA SERRANO"/>
    <n v="4115203"/>
    <n v="1"/>
    <s v="CC 13501984 - CONFECCIONES DIOSSET INDUSTRY"/>
    <s v="30/04/2026 08:04:38"/>
    <x v="0"/>
    <x v="2"/>
  </r>
  <r>
    <s v="CC 1090413055 - JONATHAN ONEY VELOZA SERRANO"/>
    <n v="4115203"/>
    <n v="1"/>
    <s v="CC 13501984 - CONFECCIONES DIOSSET INDUSTRY"/>
    <s v="30/04/2026 08:06:31"/>
    <x v="1"/>
    <x v="2"/>
  </r>
  <r>
    <s v="CC 1090413055 - JONATHAN ONEY VELOZA SERRANO"/>
    <n v="4115337"/>
    <n v="1"/>
    <s v="CC 60380517 - RESTAURANTE LA ESTANCIA"/>
    <s v="30/04/2026 09:10:34"/>
    <x v="0"/>
    <x v="2"/>
  </r>
  <r>
    <s v="CC 1090413055 - JONATHAN ONEY VELOZA SERRANO"/>
    <n v="4115337"/>
    <n v="1"/>
    <s v="CC 60380517 - RESTAURANTE LA ESTANCIA"/>
    <s v="30/04/2026 09:12:25"/>
    <x v="1"/>
    <x v="2"/>
  </r>
  <r>
    <s v="CC 1090413055 - JONATHAN ONEY VELOZA SERRANO"/>
    <n v="4117365"/>
    <n v="1"/>
    <s v="NIT 88262989 - CHORIZON"/>
    <s v="04/05/2026 16:43:57"/>
    <x v="0"/>
    <x v="3"/>
  </r>
  <r>
    <s v="CC 1090413055 - JONATHAN ONEY VELOZA SERRANO"/>
    <n v="4117365"/>
    <n v="1"/>
    <s v="NIT 88262989 - CHORIZON"/>
    <s v="04/05/2026 16:49:44"/>
    <x v="1"/>
    <x v="3"/>
  </r>
  <r>
    <s v="CC 1090413055 - JONATHAN ONEY VELOZA SERRANO"/>
    <n v="4121463"/>
    <n v="1"/>
    <s v="CC 13501984 - CONFECCIONES DIOSSET INDUSTRY"/>
    <s v="11/05/2026 14:37:59"/>
    <x v="0"/>
    <x v="3"/>
  </r>
  <r>
    <s v="CC 1090413055 - JONATHAN ONEY VELOZA SERRANO"/>
    <n v="4121463"/>
    <n v="1"/>
    <s v="CC 13501984 - CONFECCIONES DIOSSET INDUSTRY"/>
    <s v="11/05/2026 14:38:02"/>
    <x v="1"/>
    <x v="3"/>
  </r>
  <r>
    <s v="CC 1090413055 - JONATHAN ONEY VELOZA SERRANO"/>
    <n v="4125829"/>
    <n v="1"/>
    <s v="NIT 1090176892 - MULLER SANGUINO ERICK MICHEL"/>
    <s v="19/05/2026 09:56:23"/>
    <x v="0"/>
    <x v="3"/>
  </r>
  <r>
    <s v="CC 1090413055 - JONATHAN ONEY VELOZA SERRANO"/>
    <n v="4125829"/>
    <n v="1"/>
    <s v="NIT 1090176892 - MULLER SANGUINO ERICK MICHEL"/>
    <s v="19/05/2026 09:56:43"/>
    <x v="2"/>
    <x v="3"/>
  </r>
  <r>
    <s v="CC 1090413055 - JONATHAN ONEY VELOZA SERRANO"/>
    <n v="4125829"/>
    <n v="1"/>
    <s v="NIT 1090176892 - MULLER SANGUINO ERICK MICHEL"/>
    <s v="19/05/2026 09:56:49"/>
    <x v="1"/>
    <x v="3"/>
  </r>
  <r>
    <s v="CC 1090413055 - JONATHAN ONEY VELOZA SERRANO"/>
    <n v="4125829"/>
    <n v="1"/>
    <s v="NIT 1090176892 - MULLER SANGUINO ERICK MICHEL"/>
    <s v="19/05/2026 09:57:28"/>
    <x v="5"/>
    <x v="3"/>
  </r>
  <r>
    <s v="CC 1090413055 - JONATHAN ONEY VELOZA SERRANO"/>
    <n v="4125830"/>
    <n v="1"/>
    <s v="NIT 1090176892 - MULLER SANGUINO ERICK MICHEL"/>
    <s v="19/05/2026 09:57:46"/>
    <x v="0"/>
    <x v="3"/>
  </r>
  <r>
    <s v="CC 1090413055 - JONATHAN ONEY VELOZA SERRANO"/>
    <n v="4125830"/>
    <n v="1"/>
    <s v="NIT 1090176892 - MULLER SANGUINO ERICK MICHEL"/>
    <s v="19/05/2026 09:58:21"/>
    <x v="1"/>
    <x v="3"/>
  </r>
  <r>
    <s v="CC 1090413055 - JONATHAN ONEY VELOZA SERRANO"/>
    <n v="4125830"/>
    <n v="1"/>
    <s v="NIT 1090176892 - MULLER SANGUINO ERICK MICHEL"/>
    <s v="19/05/2026 09:59:04"/>
    <x v="5"/>
    <x v="3"/>
  </r>
  <r>
    <s v="CC 1090413055 - JONATHAN ONEY VELOZA SERRANO"/>
    <n v="4125838"/>
    <n v="1"/>
    <s v="NIT 700331707 - CASTILLO TOLEDO CARLOS JAVIER"/>
    <s v="19/05/2026 10:12:15"/>
    <x v="0"/>
    <x v="3"/>
  </r>
  <r>
    <s v="CC 1090413055 - JONATHAN ONEY VELOZA SERRANO"/>
    <n v="4125838"/>
    <n v="1"/>
    <s v="NIT 700331707 - CASTILLO TOLEDO CARLOS JAVIER"/>
    <s v="19/05/2026 10:12:27"/>
    <x v="2"/>
    <x v="3"/>
  </r>
  <r>
    <s v="CC 1090413055 - JONATHAN ONEY VELOZA SERRANO"/>
    <n v="4125838"/>
    <n v="1"/>
    <s v="NIT 700331707 - CASTILLO TOLEDO CARLOS JAVIER"/>
    <s v="19/05/2026 10:12:31"/>
    <x v="1"/>
    <x v="3"/>
  </r>
  <r>
    <s v="CC 1090413055 - JONATHAN ONEY VELOZA SERRANO"/>
    <n v="4125838"/>
    <n v="1"/>
    <s v="NIT 700331707 - CASTILLO TOLEDO CARLOS JAVIER"/>
    <s v="19/05/2026 10:13:15"/>
    <x v="5"/>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FBC36E4-EC1A-4509-971D-4A15B8A7474A}" name="TablaDinámica1" cacheId="55"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H3:I8" firstHeaderRow="1" firstDataRow="1" firstDataCol="1" rowPageCount="1" colPageCount="1"/>
  <pivotFields count="6">
    <pivotField showAll="0"/>
    <pivotField showAll="0"/>
    <pivotField axis="axisPage" multipleItemSelectionAllowed="1" showAll="0">
      <items count="9">
        <item h="1" x="2"/>
        <item x="1"/>
        <item h="1" x="0"/>
        <item m="1" x="7"/>
        <item m="1" x="3"/>
        <item m="1" x="5"/>
        <item m="1" x="6"/>
        <item m="1" x="4"/>
        <item t="default"/>
      </items>
    </pivotField>
    <pivotField showAll="0"/>
    <pivotField dataField="1" showAll="0"/>
    <pivotField axis="axisRow" showAll="0">
      <items count="11">
        <item m="1" x="6"/>
        <item x="0"/>
        <item x="1"/>
        <item x="2"/>
        <item x="3"/>
        <item m="1" x="4"/>
        <item m="1" x="5"/>
        <item m="1" x="7"/>
        <item m="1" x="8"/>
        <item m="1" x="9"/>
        <item t="default"/>
      </items>
    </pivotField>
  </pivotFields>
  <rowFields count="1">
    <field x="5"/>
  </rowFields>
  <rowItems count="5">
    <i>
      <x v="1"/>
    </i>
    <i>
      <x v="2"/>
    </i>
    <i>
      <x v="3"/>
    </i>
    <i>
      <x v="4"/>
    </i>
    <i t="grand">
      <x/>
    </i>
  </rowItems>
  <colItems count="1">
    <i/>
  </colItems>
  <pageFields count="1">
    <pageField fld="2" hier="-1"/>
  </pageFields>
  <dataFields count="1">
    <dataField name="Cuenta de Usuario Afectado" fld="4" subtotal="count" baseField="0" baseItem="0"/>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87E2FD3-5580-4722-820E-F9407407C3BE}" name="TablaDinámica3" cacheId="47"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I1:J6" firstHeaderRow="1" firstDataRow="1" firstDataCol="1"/>
  <pivotFields count="7">
    <pivotField showAll="0"/>
    <pivotField showAll="0"/>
    <pivotField showAll="0"/>
    <pivotField showAll="0"/>
    <pivotField dataField="1" showAll="0"/>
    <pivotField showAll="0"/>
    <pivotField axis="axisRow" showAll="0">
      <items count="11">
        <item m="1" x="6"/>
        <item x="0"/>
        <item x="1"/>
        <item x="2"/>
        <item x="3"/>
        <item m="1" x="4"/>
        <item m="1" x="5"/>
        <item m="1" x="7"/>
        <item m="1" x="8"/>
        <item m="1" x="9"/>
        <item t="default"/>
      </items>
    </pivotField>
  </pivotFields>
  <rowFields count="1">
    <field x="6"/>
  </rowFields>
  <rowItems count="5">
    <i>
      <x v="1"/>
    </i>
    <i>
      <x v="2"/>
    </i>
    <i>
      <x v="3"/>
    </i>
    <i>
      <x v="4"/>
    </i>
    <i t="grand">
      <x/>
    </i>
  </rowItems>
  <colItems count="1">
    <i/>
  </colItems>
  <dataFields count="1">
    <dataField name="Cuenta de Descripción" fld="4" subtotal="count" baseField="0" baseItem="0"/>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501D364-B03A-4B41-81F2-24D739EF1298}" name="TablaDinámica2" cacheId="64"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I3:K8" firstHeaderRow="0" firstDataRow="1" firstDataCol="1" rowPageCount="1" colPageCount="1"/>
  <pivotFields count="7">
    <pivotField showAll="0"/>
    <pivotField dataField="1" numFmtId="1" showAll="0"/>
    <pivotField dataField="1" numFmtId="1" showAll="0"/>
    <pivotField showAll="0"/>
    <pivotField showAll="0"/>
    <pivotField axis="axisPage" multipleItemSelectionAllowed="1" showAll="0">
      <items count="9">
        <item h="1" x="2"/>
        <item h="1" x="5"/>
        <item h="1" x="3"/>
        <item h="1" x="0"/>
        <item h="1" x="4"/>
        <item m="1" x="6"/>
        <item h="1" m="1" x="7"/>
        <item x="1"/>
        <item t="default"/>
      </items>
    </pivotField>
    <pivotField axis="axisRow" showAll="0">
      <items count="11">
        <item m="1" x="6"/>
        <item x="0"/>
        <item x="1"/>
        <item x="2"/>
        <item x="3"/>
        <item m="1" x="4"/>
        <item m="1" x="5"/>
        <item m="1" x="7"/>
        <item m="1" x="8"/>
        <item m="1" x="9"/>
        <item t="default"/>
      </items>
    </pivotField>
  </pivotFields>
  <rowFields count="1">
    <field x="6"/>
  </rowFields>
  <rowItems count="5">
    <i>
      <x v="1"/>
    </i>
    <i>
      <x v="2"/>
    </i>
    <i>
      <x v="3"/>
    </i>
    <i>
      <x v="4"/>
    </i>
    <i t="grand">
      <x/>
    </i>
  </rowItems>
  <colFields count="1">
    <field x="-2"/>
  </colFields>
  <colItems count="2">
    <i>
      <x/>
    </i>
    <i i="1">
      <x v="1"/>
    </i>
  </colItems>
  <pageFields count="1">
    <pageField fld="5" hier="-1"/>
  </pageFields>
  <dataFields count="2">
    <dataField name="Suma de nro. Vacantes" fld="2" baseField="0" baseItem="0"/>
    <dataField name="Cuenta de Solicitud" fld="1" subtotal="count" baseField="6" baseItem="0"/>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1E40358-DDCD-4629-A9A2-AA6A9D918992}" name="TablaDinámica4" cacheId="60"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K4:L9" firstHeaderRow="1" firstDataRow="1" firstDataCol="1" rowPageCount="2" colPageCount="1"/>
  <pivotFields count="9">
    <pivotField showAll="0"/>
    <pivotField showAll="0"/>
    <pivotField numFmtId="1" showAll="0"/>
    <pivotField axis="axisPage" showAll="0">
      <items count="4">
        <item x="0"/>
        <item m="1" x="2"/>
        <item m="1" x="1"/>
        <item t="default"/>
      </items>
    </pivotField>
    <pivotField showAll="0"/>
    <pivotField axis="axisPage" showAll="0">
      <items count="4">
        <item x="1"/>
        <item x="0"/>
        <item m="1" x="2"/>
        <item t="default"/>
      </items>
    </pivotField>
    <pivotField dataField="1" showAll="0"/>
    <pivotField showAll="0"/>
    <pivotField axis="axisRow" showAll="0" sortType="ascending">
      <items count="11">
        <item m="1" x="6"/>
        <item x="0"/>
        <item x="1"/>
        <item x="2"/>
        <item x="3"/>
        <item m="1" x="4"/>
        <item m="1" x="5"/>
        <item m="1" x="7"/>
        <item m="1" x="8"/>
        <item m="1" x="9"/>
        <item t="default"/>
      </items>
    </pivotField>
  </pivotFields>
  <rowFields count="1">
    <field x="8"/>
  </rowFields>
  <rowItems count="5">
    <i>
      <x v="1"/>
    </i>
    <i>
      <x v="2"/>
    </i>
    <i>
      <x v="3"/>
    </i>
    <i>
      <x v="4"/>
    </i>
    <i t="grand">
      <x/>
    </i>
  </rowItems>
  <colItems count="1">
    <i/>
  </colItems>
  <pageFields count="2">
    <pageField fld="5" item="1" hier="-1"/>
    <pageField fld="3" item="0" hier="-1"/>
  </pageFields>
  <dataFields count="1">
    <dataField name="Cuenta de Descripción" fld="6" subtotal="count" baseField="0" baseItem="0"/>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E2CAB71C-D5E7-4682-8EA6-42A36CEAA6B3}" name="TablaDinámica1" cacheId="51"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H3:I8" firstHeaderRow="1" firstDataRow="1" firstDataCol="1" rowPageCount="1" colPageCount="1"/>
  <pivotFields count="6">
    <pivotField showAll="0"/>
    <pivotField showAll="0"/>
    <pivotField showAll="0"/>
    <pivotField axis="axisPage" showAll="0">
      <items count="7">
        <item x="2"/>
        <item x="1"/>
        <item x="0"/>
        <item m="1" x="3"/>
        <item m="1" x="4"/>
        <item m="1" x="5"/>
        <item t="default"/>
      </items>
    </pivotField>
    <pivotField dataField="1" showAll="0"/>
    <pivotField axis="axisRow" showAll="0">
      <items count="11">
        <item m="1" x="6"/>
        <item x="0"/>
        <item x="1"/>
        <item x="2"/>
        <item x="3"/>
        <item m="1" x="4"/>
        <item m="1" x="5"/>
        <item m="1" x="7"/>
        <item m="1" x="8"/>
        <item m="1" x="9"/>
        <item t="default"/>
      </items>
    </pivotField>
  </pivotFields>
  <rowFields count="1">
    <field x="5"/>
  </rowFields>
  <rowItems count="5">
    <i>
      <x v="1"/>
    </i>
    <i>
      <x v="2"/>
    </i>
    <i>
      <x v="3"/>
    </i>
    <i>
      <x v="4"/>
    </i>
    <i t="grand">
      <x/>
    </i>
  </rowItems>
  <colItems count="1">
    <i/>
  </colItems>
  <pageFields count="1">
    <pageField fld="3" item="0" hier="-1"/>
  </pageFields>
  <dataFields count="1">
    <dataField name="Cuenta de Empresa Afectada" fld="4" subtotal="count" baseField="0" baseItem="0"/>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825A7D-085E-4C02-A94D-4B359A8F65FA}" name="Tabla1" displayName="Tabla1" ref="A1:F1103" totalsRowShown="0" headerRowDxfId="49">
  <autoFilter ref="A1:F1103" xr:uid="{00000000-0001-0000-0000-000000000000}"/>
  <tableColumns count="6">
    <tableColumn id="1" xr3:uid="{83651C55-7498-4570-88DD-AC39DFA9780B}" name="Fecha de Registro" dataDxfId="48"/>
    <tableColumn id="2" xr3:uid="{B41F1D95-566E-4F05-AF59-6180DFC14BAB}" name="Funcionario" dataDxfId="47"/>
    <tableColumn id="3" xr3:uid="{1ED3C3CF-6656-46A8-8D9A-058871E4CA74}" name="Acción Realizada" dataDxfId="46"/>
    <tableColumn id="4" xr3:uid="{D70C21C0-E8EC-4811-A299-1A4BDE9F4C75}" name="Descripción" dataDxfId="45"/>
    <tableColumn id="5" xr3:uid="{6EBD6E62-5D5B-4B2B-B489-CD46F32F488F}" name="Usuario Afectado" dataDxfId="44"/>
    <tableColumn id="6" xr3:uid="{3DC25A99-CB82-475A-BACE-EFB49BDEB0F2}" name="Mes" dataDxfId="43">
      <calculatedColumnFormula>MONTH(A2)</calculatedColumnFormula>
    </tableColumn>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1CC74C3-E236-44EF-B21F-4124488B0A4D}" name="Tabla3" displayName="Tabla3" ref="A1:G582" totalsRowShown="0" headerRowDxfId="35">
  <autoFilter ref="A1:G582" xr:uid="{41CC74C3-E236-44EF-B21F-4124488B0A4D}"/>
  <sortState ref="A2:G582">
    <sortCondition ref="G1:G2"/>
  </sortState>
  <tableColumns count="7">
    <tableColumn id="1" xr3:uid="{A74C2F66-DE49-4EEC-8FB6-307DE815041F}" name="Fecha de Registro" dataDxfId="34"/>
    <tableColumn id="2" xr3:uid="{5D95570F-ED9D-4E2B-B5C6-C2662F43766C}" name="Funcionario" dataDxfId="33"/>
    <tableColumn id="3" xr3:uid="{0E7D7A21-00FC-4306-9DC1-09B000956FAF}" name="Fecha Orientación" dataDxfId="32"/>
    <tableColumn id="4" xr3:uid="{F6D88438-2A27-447D-AB62-C0FC10EB0745}" name="Tipo de Orientación" dataDxfId="31"/>
    <tableColumn id="5" xr3:uid="{BEEBBDAB-7ABC-4824-9074-1D0F89D8A4A8}" name="Descripción" dataDxfId="30"/>
    <tableColumn id="6" xr3:uid="{B66CA598-0784-4634-B681-DA04CBC14D3E}" name="Usuario Afectado" dataDxfId="29"/>
    <tableColumn id="7" xr3:uid="{8CDE0681-306E-4701-AB25-224648EBE9AA}" name="Mes" dataDxfId="28">
      <calculatedColumnFormula>MONTH([1]!Tabla3[[#This Row],[Fecha de Registro]])</calculatedColumnFormula>
    </tableColumn>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246DC88-0DF3-4C8E-BA04-F78662291C2E}" name="Tabla2" displayName="Tabla2" ref="A1:G183" totalsRowShown="0" headerRowDxfId="27">
  <autoFilter ref="A1:G183" xr:uid="{2246DC88-0DF3-4C8E-BA04-F78662291C2E}"/>
  <tableColumns count="7">
    <tableColumn id="1" xr3:uid="{5B1C19DC-4597-4A0E-BADE-9C083625FF9E}" name="Funcionario" dataDxfId="26"/>
    <tableColumn id="2" xr3:uid="{E2A7DB6D-4E24-4CBB-9786-B535CFE096E4}" name="Solicitud" dataDxfId="25"/>
    <tableColumn id="3" xr3:uid="{26D79B73-3A88-4484-9209-B211AF5F64CB}" name="nro. Vacantes" dataDxfId="24"/>
    <tableColumn id="4" xr3:uid="{E44CCBB1-C207-466F-A164-D9C2209C4DF4}" name="Empresa" dataDxfId="23"/>
    <tableColumn id="5" xr3:uid="{51132003-FBF0-407F-80C3-A2B1295F63B5}" name="Fecha Acción" dataDxfId="22"/>
    <tableColumn id="6" xr3:uid="{5EECC808-DCA9-492C-B091-086266D03B67}" name="Acción" dataDxfId="21"/>
    <tableColumn id="7" xr3:uid="{3835267C-C194-4E2A-9B5C-1590ECDAB6D4}" name="Mes" dataDxfId="20">
      <calculatedColumnFormula>MONTH(Tabla2[[#This Row],[Fecha Acción]])</calculatedColumnFormula>
    </tableColumn>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99756B-EEB4-4BCA-8D82-9BD84A19D567}" name="Tabla4" displayName="Tabla4" ref="A1:I412" totalsRowShown="0" headerRowDxfId="19">
  <autoFilter ref="A1:I412" xr:uid="{A399756B-EEB4-4BCA-8D82-9BD84A19D567}"/>
  <tableColumns count="9">
    <tableColumn id="1" xr3:uid="{E6C1E127-90EE-424D-8C87-4653B7DAAB6D}" name="Fecha de Registro" dataDxfId="18"/>
    <tableColumn id="2" xr3:uid="{4A3DE886-2533-4B68-A12A-9508011EFBA1}" name="Funcionario" dataDxfId="17"/>
    <tableColumn id="3" xr3:uid="{FEAA495C-5791-49F7-AF90-6A470FE41958}" name="Solicitud" dataDxfId="16"/>
    <tableColumn id="4" xr3:uid="{794FFF6D-5206-4FED-8ABF-D817A6E13B6C}" name="Estado" dataDxfId="15"/>
    <tableColumn id="5" xr3:uid="{F10EB488-3863-4141-82FD-9D3A40BE392A}" name="Usuario" dataDxfId="14"/>
    <tableColumn id="6" xr3:uid="{9AD0D479-5166-4636-B1DE-2F078B379DE4}" name="Colocado" dataDxfId="13"/>
    <tableColumn id="7" xr3:uid="{F620C304-F90C-4AC7-9DEC-FD8CC39CBAFA}" name="Descripción" dataDxfId="12"/>
    <tableColumn id="8" xr3:uid="{5EC06104-ADE8-466C-A50F-E09B63E94B94}" name="Detalles" dataDxfId="11"/>
    <tableColumn id="9" xr3:uid="{58070CD5-D9C9-4785-8A5E-AB0B22746AF9}" name="Mes" dataDxfId="10">
      <calculatedColumnFormula>MONTH(Tabla4[[#This Row],[Fecha de Registro]])</calculatedColumnFormula>
    </tableColumn>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6EC3ABE-1E2F-458D-9FE0-F78EC83740B3}" name="Tabla5" displayName="Tabla5" ref="A1:F16" totalsRowShown="0" headerRowDxfId="9" headerRowBorderDxfId="8" tableBorderDxfId="7" totalsRowBorderDxfId="6" headerRowCellStyle="Normal 2" dataCellStyle="Normal 2">
  <autoFilter ref="A1:F16" xr:uid="{F6EC3ABE-1E2F-458D-9FE0-F78EC83740B3}"/>
  <tableColumns count="6">
    <tableColumn id="1" xr3:uid="{FD9CD8D0-AFAE-441D-A099-D79D1AB0A394}" name="Fecha de Registro" dataDxfId="5" dataCellStyle="Normal 2"/>
    <tableColumn id="2" xr3:uid="{305A40C1-B5CC-473A-A025-FB2977E2162E}" name="Funcionario" dataDxfId="4" dataCellStyle="Normal 2"/>
    <tableColumn id="3" xr3:uid="{40A7B50D-F8A6-49E8-B772-6C7208516A8C}" name="Acción Realizada" dataDxfId="3" dataCellStyle="Normal 2"/>
    <tableColumn id="4" xr3:uid="{DC3AA373-58A9-4709-96AB-7D27D90C6983}" name="Descripción" dataDxfId="2" dataCellStyle="Normal 2"/>
    <tableColumn id="5" xr3:uid="{03473442-67CC-46FB-B727-2EBC3A9331DF}" name="Empresa Afectada" dataDxfId="1" dataCellStyle="Normal 2"/>
    <tableColumn id="6" xr3:uid="{4ED2889E-7B45-4BB4-8236-A49345B21486}" name="Mes" dataDxfId="0" dataCellStyle="Normal 2">
      <calculatedColumnFormula>MONTH(Tabla5[[#This Row],[Fecha de Registro]])</calculatedColumnFormula>
    </tableColumn>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84836-5B80-4D1B-A507-A80A85C374EE}">
  <dimension ref="A2:T10"/>
  <sheetViews>
    <sheetView tabSelected="1" topLeftCell="B1" workbookViewId="0">
      <selection activeCell="I9" sqref="I9"/>
    </sheetView>
  </sheetViews>
  <sheetFormatPr baseColWidth="10" defaultRowHeight="15"/>
  <cols>
    <col min="1" max="1" width="25.7109375" customWidth="1"/>
    <col min="2" max="2" width="9" customWidth="1"/>
    <col min="3" max="3" width="10" style="4" customWidth="1"/>
    <col min="4" max="4" width="7" bestFit="1" customWidth="1"/>
    <col min="5" max="5" width="8.85546875" bestFit="1" customWidth="1"/>
    <col min="6" max="6" width="7.7109375" bestFit="1" customWidth="1"/>
    <col min="7" max="7" width="7.5703125" customWidth="1"/>
    <col min="8" max="8" width="8.42578125" customWidth="1"/>
    <col min="20" max="20" width="13.7109375" customWidth="1"/>
  </cols>
  <sheetData>
    <row r="2" spans="1:20" ht="21">
      <c r="B2" s="52"/>
      <c r="C2" s="52"/>
      <c r="D2" s="52"/>
      <c r="E2" s="52"/>
      <c r="F2" s="52"/>
      <c r="G2" s="52"/>
      <c r="H2" s="52"/>
      <c r="I2" s="52"/>
      <c r="J2" s="52"/>
      <c r="K2" s="52"/>
      <c r="L2" s="52"/>
      <c r="M2" s="52"/>
      <c r="N2" s="52"/>
      <c r="O2" s="52"/>
      <c r="P2" s="21"/>
      <c r="Q2" s="21"/>
      <c r="R2" s="21"/>
      <c r="S2" s="3"/>
    </row>
    <row r="3" spans="1:20" ht="18.75">
      <c r="B3" s="50" t="s">
        <v>49</v>
      </c>
      <c r="C3" s="51"/>
      <c r="D3" s="51"/>
      <c r="E3" s="51"/>
      <c r="F3" s="51"/>
      <c r="G3" s="51"/>
      <c r="H3" s="51"/>
      <c r="I3" s="51"/>
      <c r="J3" s="51"/>
      <c r="K3" s="51"/>
      <c r="L3" s="51"/>
      <c r="M3" s="51"/>
      <c r="N3" s="51"/>
      <c r="O3" s="51"/>
      <c r="P3" s="19"/>
      <c r="Q3" s="19"/>
      <c r="R3" s="19"/>
      <c r="S3" s="20"/>
    </row>
    <row r="4" spans="1:20" ht="45">
      <c r="A4" s="8"/>
      <c r="B4" s="9" t="s">
        <v>23</v>
      </c>
      <c r="C4" s="17" t="s">
        <v>44</v>
      </c>
      <c r="D4" s="10" t="s">
        <v>36</v>
      </c>
      <c r="E4" s="10" t="s">
        <v>37</v>
      </c>
      <c r="F4" s="10" t="s">
        <v>38</v>
      </c>
      <c r="G4" s="10" t="s">
        <v>39</v>
      </c>
      <c r="H4" s="10" t="s">
        <v>40</v>
      </c>
      <c r="I4" s="10" t="s">
        <v>41</v>
      </c>
      <c r="J4" s="10" t="s">
        <v>42</v>
      </c>
      <c r="K4" s="10" t="s">
        <v>43</v>
      </c>
      <c r="L4" s="10" t="s">
        <v>24</v>
      </c>
      <c r="M4" s="10" t="s">
        <v>25</v>
      </c>
      <c r="N4" s="10" t="s">
        <v>26</v>
      </c>
      <c r="O4" s="10" t="s">
        <v>27</v>
      </c>
      <c r="P4" s="11" t="s">
        <v>28</v>
      </c>
      <c r="Q4" s="12" t="s">
        <v>29</v>
      </c>
      <c r="R4" s="13" t="s">
        <v>30</v>
      </c>
      <c r="S4" s="14" t="s">
        <v>31</v>
      </c>
      <c r="T4" s="14" t="s">
        <v>45</v>
      </c>
    </row>
    <row r="5" spans="1:20" ht="24.95" customHeight="1">
      <c r="A5" s="15" t="s">
        <v>46</v>
      </c>
      <c r="B5" s="16">
        <v>1030</v>
      </c>
      <c r="C5" s="18">
        <f>B5/10</f>
        <v>103</v>
      </c>
      <c r="D5" s="26">
        <v>0</v>
      </c>
      <c r="E5" s="26">
        <v>124</v>
      </c>
      <c r="F5" s="26">
        <v>83</v>
      </c>
      <c r="G5" s="26">
        <v>115</v>
      </c>
      <c r="H5" s="26">
        <v>52</v>
      </c>
      <c r="I5" s="26"/>
      <c r="J5" s="26"/>
      <c r="K5" s="26"/>
      <c r="L5" s="26"/>
      <c r="M5" s="26"/>
      <c r="N5" s="22"/>
      <c r="O5" s="22"/>
      <c r="P5" s="22">
        <f>SUM(D5:O5)</f>
        <v>374</v>
      </c>
      <c r="Q5" s="23">
        <f>COUNTA(E5:N5)*C5</f>
        <v>412</v>
      </c>
      <c r="R5" s="23">
        <f>P5-Q5</f>
        <v>-38</v>
      </c>
      <c r="S5" s="24">
        <f>P5-B5</f>
        <v>-656</v>
      </c>
      <c r="T5" s="25">
        <f>P5/B5</f>
        <v>0.36310679611650487</v>
      </c>
    </row>
    <row r="6" spans="1:20" ht="24.95" customHeight="1">
      <c r="A6" s="15" t="s">
        <v>32</v>
      </c>
      <c r="B6" s="16">
        <v>1495</v>
      </c>
      <c r="C6" s="18">
        <f t="shared" ref="C6:C9" si="0">B6/10</f>
        <v>149.5</v>
      </c>
      <c r="D6" s="26">
        <v>0</v>
      </c>
      <c r="E6" s="26">
        <v>110</v>
      </c>
      <c r="F6" s="26">
        <v>193</v>
      </c>
      <c r="G6" s="26">
        <v>204</v>
      </c>
      <c r="H6" s="26">
        <v>74</v>
      </c>
      <c r="I6" s="26"/>
      <c r="J6" s="26"/>
      <c r="K6" s="26"/>
      <c r="L6" s="26"/>
      <c r="M6" s="26"/>
      <c r="N6" s="22"/>
      <c r="O6" s="22"/>
      <c r="P6" s="22">
        <f t="shared" ref="P6:P9" si="1">SUM(D6:O6)</f>
        <v>581</v>
      </c>
      <c r="Q6" s="23">
        <f t="shared" ref="Q6:Q9" si="2">COUNTA(E6:N6)*C6</f>
        <v>598</v>
      </c>
      <c r="R6" s="23">
        <f t="shared" ref="R6:R9" si="3">P6-Q6</f>
        <v>-17</v>
      </c>
      <c r="S6" s="24">
        <f t="shared" ref="S6:S9" si="4">P6-B6</f>
        <v>-914</v>
      </c>
      <c r="T6" s="25">
        <f t="shared" ref="T6:T9" si="5">P6/B6</f>
        <v>0.38862876254180601</v>
      </c>
    </row>
    <row r="7" spans="1:20" ht="24.95" customHeight="1">
      <c r="A7" s="15" t="s">
        <v>34</v>
      </c>
      <c r="B7" s="16">
        <v>524</v>
      </c>
      <c r="C7" s="18">
        <f t="shared" si="0"/>
        <v>52.4</v>
      </c>
      <c r="D7" s="26">
        <v>0</v>
      </c>
      <c r="E7" s="26">
        <v>50</v>
      </c>
      <c r="F7" s="26">
        <v>26</v>
      </c>
      <c r="G7" s="26">
        <v>139</v>
      </c>
      <c r="H7" s="26">
        <v>5</v>
      </c>
      <c r="I7" s="26"/>
      <c r="J7" s="26"/>
      <c r="K7" s="26"/>
      <c r="L7" s="26"/>
      <c r="M7" s="26"/>
      <c r="N7" s="22"/>
      <c r="O7" s="22"/>
      <c r="P7" s="22">
        <f t="shared" si="1"/>
        <v>220</v>
      </c>
      <c r="Q7" s="23">
        <f t="shared" si="2"/>
        <v>209.6</v>
      </c>
      <c r="R7" s="23">
        <f t="shared" si="3"/>
        <v>10.400000000000006</v>
      </c>
      <c r="S7" s="24">
        <f t="shared" si="4"/>
        <v>-304</v>
      </c>
      <c r="T7" s="25">
        <f t="shared" si="5"/>
        <v>0.41984732824427479</v>
      </c>
    </row>
    <row r="8" spans="1:20" ht="24.95" customHeight="1">
      <c r="A8" s="15" t="s">
        <v>33</v>
      </c>
      <c r="B8" s="16">
        <v>300</v>
      </c>
      <c r="C8" s="18">
        <f t="shared" si="0"/>
        <v>30</v>
      </c>
      <c r="D8" s="26">
        <v>0</v>
      </c>
      <c r="E8" s="26">
        <v>28</v>
      </c>
      <c r="F8" s="26">
        <v>20</v>
      </c>
      <c r="G8" s="26">
        <v>122</v>
      </c>
      <c r="H8" s="26">
        <v>3</v>
      </c>
      <c r="I8" s="26"/>
      <c r="J8" s="26"/>
      <c r="K8" s="26"/>
      <c r="L8" s="26"/>
      <c r="M8" s="26"/>
      <c r="N8" s="22"/>
      <c r="O8" s="22"/>
      <c r="P8" s="22">
        <f>SUM(D8:O8)</f>
        <v>173</v>
      </c>
      <c r="Q8" s="23">
        <f t="shared" si="2"/>
        <v>120</v>
      </c>
      <c r="R8" s="23">
        <f t="shared" si="3"/>
        <v>53</v>
      </c>
      <c r="S8" s="24">
        <f>P8-B8</f>
        <v>-127</v>
      </c>
      <c r="T8" s="25">
        <f t="shared" si="5"/>
        <v>0.57666666666666666</v>
      </c>
    </row>
    <row r="9" spans="1:20" ht="24.95" customHeight="1">
      <c r="A9" s="15" t="s">
        <v>35</v>
      </c>
      <c r="B9" s="16">
        <v>18</v>
      </c>
      <c r="C9" s="18">
        <f t="shared" si="0"/>
        <v>1.8</v>
      </c>
      <c r="D9" s="26">
        <v>0</v>
      </c>
      <c r="E9" s="26">
        <v>2</v>
      </c>
      <c r="F9" s="26">
        <v>2</v>
      </c>
      <c r="G9" s="26">
        <v>1</v>
      </c>
      <c r="H9" s="26">
        <v>2</v>
      </c>
      <c r="I9" s="26"/>
      <c r="J9" s="26"/>
      <c r="K9" s="26"/>
      <c r="L9" s="26"/>
      <c r="M9" s="26"/>
      <c r="N9" s="22"/>
      <c r="O9" s="22"/>
      <c r="P9" s="22">
        <f t="shared" si="1"/>
        <v>7</v>
      </c>
      <c r="Q9" s="23">
        <f t="shared" si="2"/>
        <v>7.2</v>
      </c>
      <c r="R9" s="23">
        <f t="shared" si="3"/>
        <v>-0.20000000000000018</v>
      </c>
      <c r="S9" s="24">
        <f t="shared" si="4"/>
        <v>-11</v>
      </c>
      <c r="T9" s="25">
        <f t="shared" si="5"/>
        <v>0.3888888888888889</v>
      </c>
    </row>
    <row r="10" spans="1:20">
      <c r="D10" s="30"/>
      <c r="E10" s="30"/>
    </row>
  </sheetData>
  <mergeCells count="2">
    <mergeCell ref="B3:O3"/>
    <mergeCell ref="B2:O2"/>
  </mergeCells>
  <phoneticPr fontId="5" type="noConversion"/>
  <conditionalFormatting sqref="R5:S9">
    <cfRule type="cellIs" dxfId="50" priority="1" operator="lessThan">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03"/>
  <sheetViews>
    <sheetView workbookViewId="0">
      <selection activeCell="A1026" sqref="A1026:E1103"/>
    </sheetView>
  </sheetViews>
  <sheetFormatPr baseColWidth="10" defaultRowHeight="15"/>
  <cols>
    <col min="1" max="1" width="24.7109375" customWidth="1"/>
    <col min="2" max="2" width="42" bestFit="1" customWidth="1"/>
    <col min="3" max="3" width="27.28515625" customWidth="1"/>
    <col min="4" max="5" width="52" customWidth="1"/>
    <col min="6" max="6" width="9.42578125" style="5" bestFit="1" customWidth="1"/>
    <col min="8" max="8" width="17.5703125" bestFit="1" customWidth="1"/>
    <col min="9" max="9" width="25.85546875" bestFit="1" customWidth="1"/>
  </cols>
  <sheetData>
    <row r="1" spans="1:9">
      <c r="A1" s="1" t="s">
        <v>0</v>
      </c>
      <c r="B1" s="1" t="s">
        <v>1</v>
      </c>
      <c r="C1" s="1" t="s">
        <v>2</v>
      </c>
      <c r="D1" s="1" t="s">
        <v>3</v>
      </c>
      <c r="E1" s="1" t="s">
        <v>4</v>
      </c>
      <c r="F1" s="6" t="s">
        <v>5</v>
      </c>
      <c r="H1" s="7" t="s">
        <v>2</v>
      </c>
      <c r="I1" t="s">
        <v>56</v>
      </c>
    </row>
    <row r="2" spans="1:9">
      <c r="A2" s="38" t="s">
        <v>50</v>
      </c>
      <c r="B2" s="37" t="s">
        <v>51</v>
      </c>
      <c r="C2" s="37" t="s">
        <v>52</v>
      </c>
      <c r="D2" s="37" t="s">
        <v>53</v>
      </c>
      <c r="E2" s="37" t="s">
        <v>54</v>
      </c>
      <c r="F2" s="5">
        <f>MONTH(A2)</f>
        <v>2</v>
      </c>
    </row>
    <row r="3" spans="1:9">
      <c r="A3" s="38" t="s">
        <v>55</v>
      </c>
      <c r="B3" s="37" t="s">
        <v>51</v>
      </c>
      <c r="C3" s="37" t="s">
        <v>56</v>
      </c>
      <c r="D3" s="37" t="s">
        <v>57</v>
      </c>
      <c r="E3" s="37" t="s">
        <v>54</v>
      </c>
      <c r="F3" s="33">
        <f t="shared" ref="F3:F34" si="0">MONTH(A3)</f>
        <v>2</v>
      </c>
      <c r="H3" s="7" t="s">
        <v>17</v>
      </c>
      <c r="I3" t="s">
        <v>19</v>
      </c>
    </row>
    <row r="4" spans="1:9">
      <c r="A4" s="38" t="s">
        <v>58</v>
      </c>
      <c r="B4" s="37" t="s">
        <v>51</v>
      </c>
      <c r="C4" s="37" t="s">
        <v>52</v>
      </c>
      <c r="D4" s="37" t="s">
        <v>53</v>
      </c>
      <c r="E4" s="37" t="s">
        <v>59</v>
      </c>
      <c r="F4" s="33">
        <f t="shared" si="0"/>
        <v>2</v>
      </c>
      <c r="H4" s="2">
        <v>2</v>
      </c>
      <c r="I4" s="34">
        <v>124</v>
      </c>
    </row>
    <row r="5" spans="1:9">
      <c r="A5" s="38" t="s">
        <v>60</v>
      </c>
      <c r="B5" s="37" t="s">
        <v>51</v>
      </c>
      <c r="C5" s="37" t="s">
        <v>56</v>
      </c>
      <c r="D5" s="37" t="s">
        <v>57</v>
      </c>
      <c r="E5" s="37" t="s">
        <v>59</v>
      </c>
      <c r="F5" s="33">
        <f t="shared" si="0"/>
        <v>2</v>
      </c>
      <c r="H5" s="2">
        <v>3</v>
      </c>
      <c r="I5" s="34">
        <v>83</v>
      </c>
    </row>
    <row r="6" spans="1:9">
      <c r="A6" s="38" t="s">
        <v>61</v>
      </c>
      <c r="B6" s="37" t="s">
        <v>51</v>
      </c>
      <c r="C6" s="37" t="s">
        <v>52</v>
      </c>
      <c r="D6" s="37" t="s">
        <v>53</v>
      </c>
      <c r="E6" s="37" t="s">
        <v>62</v>
      </c>
      <c r="F6" s="33">
        <f t="shared" si="0"/>
        <v>2</v>
      </c>
      <c r="H6" s="2">
        <v>4</v>
      </c>
      <c r="I6" s="34">
        <v>115</v>
      </c>
    </row>
    <row r="7" spans="1:9">
      <c r="A7" s="38" t="s">
        <v>63</v>
      </c>
      <c r="B7" s="37" t="s">
        <v>51</v>
      </c>
      <c r="C7" s="37" t="s">
        <v>56</v>
      </c>
      <c r="D7" s="37" t="s">
        <v>57</v>
      </c>
      <c r="E7" s="37" t="s">
        <v>62</v>
      </c>
      <c r="F7" s="33">
        <f t="shared" si="0"/>
        <v>2</v>
      </c>
      <c r="H7" s="2">
        <v>5</v>
      </c>
      <c r="I7" s="34">
        <v>52</v>
      </c>
    </row>
    <row r="8" spans="1:9">
      <c r="A8" s="38" t="s">
        <v>64</v>
      </c>
      <c r="B8" s="37" t="s">
        <v>51</v>
      </c>
      <c r="C8" s="37" t="s">
        <v>52</v>
      </c>
      <c r="D8" s="37" t="s">
        <v>53</v>
      </c>
      <c r="E8" s="37" t="s">
        <v>65</v>
      </c>
      <c r="F8" s="33">
        <f t="shared" si="0"/>
        <v>2</v>
      </c>
      <c r="H8" s="2" t="s">
        <v>18</v>
      </c>
      <c r="I8" s="34">
        <v>374</v>
      </c>
    </row>
    <row r="9" spans="1:9">
      <c r="A9" s="38" t="s">
        <v>66</v>
      </c>
      <c r="B9" s="37" t="s">
        <v>51</v>
      </c>
      <c r="C9" s="37" t="s">
        <v>56</v>
      </c>
      <c r="D9" s="37" t="s">
        <v>57</v>
      </c>
      <c r="E9" s="37" t="s">
        <v>65</v>
      </c>
      <c r="F9" s="33">
        <f t="shared" si="0"/>
        <v>2</v>
      </c>
    </row>
    <row r="10" spans="1:9">
      <c r="A10" s="38" t="s">
        <v>67</v>
      </c>
      <c r="B10" s="37" t="s">
        <v>51</v>
      </c>
      <c r="C10" s="37" t="s">
        <v>52</v>
      </c>
      <c r="D10" s="37" t="s">
        <v>53</v>
      </c>
      <c r="E10" s="37" t="s">
        <v>68</v>
      </c>
      <c r="F10" s="33">
        <f t="shared" si="0"/>
        <v>2</v>
      </c>
    </row>
    <row r="11" spans="1:9">
      <c r="A11" s="38" t="s">
        <v>69</v>
      </c>
      <c r="B11" s="37" t="s">
        <v>51</v>
      </c>
      <c r="C11" s="37" t="s">
        <v>56</v>
      </c>
      <c r="D11" s="37" t="s">
        <v>57</v>
      </c>
      <c r="E11" s="37" t="s">
        <v>68</v>
      </c>
      <c r="F11" s="33">
        <f t="shared" si="0"/>
        <v>2</v>
      </c>
    </row>
    <row r="12" spans="1:9">
      <c r="A12" s="38" t="s">
        <v>70</v>
      </c>
      <c r="B12" s="37" t="s">
        <v>51</v>
      </c>
      <c r="C12" s="37" t="s">
        <v>52</v>
      </c>
      <c r="D12" s="37" t="s">
        <v>53</v>
      </c>
      <c r="E12" s="37" t="s">
        <v>71</v>
      </c>
      <c r="F12" s="33">
        <f t="shared" si="0"/>
        <v>2</v>
      </c>
    </row>
    <row r="13" spans="1:9">
      <c r="A13" s="38" t="s">
        <v>72</v>
      </c>
      <c r="B13" s="37" t="s">
        <v>51</v>
      </c>
      <c r="C13" s="37" t="s">
        <v>56</v>
      </c>
      <c r="D13" s="37" t="s">
        <v>57</v>
      </c>
      <c r="E13" s="37" t="s">
        <v>71</v>
      </c>
      <c r="F13" s="33">
        <f t="shared" si="0"/>
        <v>2</v>
      </c>
    </row>
    <row r="14" spans="1:9">
      <c r="A14" s="38" t="s">
        <v>73</v>
      </c>
      <c r="B14" s="37" t="s">
        <v>51</v>
      </c>
      <c r="C14" s="37" t="s">
        <v>52</v>
      </c>
      <c r="D14" s="37" t="s">
        <v>53</v>
      </c>
      <c r="E14" s="37" t="s">
        <v>74</v>
      </c>
      <c r="F14" s="33">
        <f t="shared" si="0"/>
        <v>2</v>
      </c>
    </row>
    <row r="15" spans="1:9">
      <c r="A15" s="38" t="s">
        <v>75</v>
      </c>
      <c r="B15" s="37" t="s">
        <v>51</v>
      </c>
      <c r="C15" s="37" t="s">
        <v>56</v>
      </c>
      <c r="D15" s="37" t="s">
        <v>57</v>
      </c>
      <c r="E15" s="37" t="s">
        <v>74</v>
      </c>
      <c r="F15" s="33">
        <f t="shared" si="0"/>
        <v>2</v>
      </c>
    </row>
    <row r="16" spans="1:9">
      <c r="A16" s="38" t="s">
        <v>762</v>
      </c>
      <c r="B16" s="37" t="s">
        <v>51</v>
      </c>
      <c r="C16" s="37" t="s">
        <v>56</v>
      </c>
      <c r="D16" s="37" t="s">
        <v>57</v>
      </c>
      <c r="E16" s="37" t="s">
        <v>763</v>
      </c>
      <c r="F16" s="33">
        <f t="shared" si="0"/>
        <v>2</v>
      </c>
    </row>
    <row r="17" spans="1:6">
      <c r="A17" s="38" t="s">
        <v>764</v>
      </c>
      <c r="B17" s="37" t="s">
        <v>51</v>
      </c>
      <c r="C17" s="37" t="s">
        <v>56</v>
      </c>
      <c r="D17" s="37" t="s">
        <v>57</v>
      </c>
      <c r="E17" s="37" t="s">
        <v>765</v>
      </c>
      <c r="F17" s="33">
        <f t="shared" si="0"/>
        <v>2</v>
      </c>
    </row>
    <row r="18" spans="1:6">
      <c r="A18" s="38" t="s">
        <v>766</v>
      </c>
      <c r="B18" s="37" t="s">
        <v>51</v>
      </c>
      <c r="C18" s="37" t="s">
        <v>56</v>
      </c>
      <c r="D18" s="37" t="s">
        <v>57</v>
      </c>
      <c r="E18" s="37" t="s">
        <v>767</v>
      </c>
      <c r="F18" s="33">
        <f t="shared" si="0"/>
        <v>2</v>
      </c>
    </row>
    <row r="19" spans="1:6">
      <c r="A19" s="38" t="s">
        <v>768</v>
      </c>
      <c r="B19" s="37" t="s">
        <v>51</v>
      </c>
      <c r="C19" s="37" t="s">
        <v>56</v>
      </c>
      <c r="D19" s="37" t="s">
        <v>57</v>
      </c>
      <c r="E19" s="37" t="s">
        <v>769</v>
      </c>
      <c r="F19" s="33">
        <f t="shared" si="0"/>
        <v>2</v>
      </c>
    </row>
    <row r="20" spans="1:6">
      <c r="A20" s="38" t="s">
        <v>770</v>
      </c>
      <c r="B20" s="37" t="s">
        <v>51</v>
      </c>
      <c r="C20" s="37" t="s">
        <v>56</v>
      </c>
      <c r="D20" s="37" t="s">
        <v>57</v>
      </c>
      <c r="E20" s="37" t="s">
        <v>771</v>
      </c>
      <c r="F20" s="33">
        <f t="shared" si="0"/>
        <v>2</v>
      </c>
    </row>
    <row r="21" spans="1:6">
      <c r="A21" s="38" t="s">
        <v>772</v>
      </c>
      <c r="B21" s="37" t="s">
        <v>51</v>
      </c>
      <c r="C21" s="37" t="s">
        <v>56</v>
      </c>
      <c r="D21" s="37" t="s">
        <v>57</v>
      </c>
      <c r="E21" s="37" t="s">
        <v>773</v>
      </c>
      <c r="F21" s="33">
        <f t="shared" si="0"/>
        <v>2</v>
      </c>
    </row>
    <row r="22" spans="1:6">
      <c r="A22" s="38" t="s">
        <v>774</v>
      </c>
      <c r="B22" s="37" t="s">
        <v>51</v>
      </c>
      <c r="C22" s="37" t="s">
        <v>56</v>
      </c>
      <c r="D22" s="37" t="s">
        <v>57</v>
      </c>
      <c r="E22" s="37" t="s">
        <v>775</v>
      </c>
      <c r="F22" s="33">
        <f t="shared" si="0"/>
        <v>2</v>
      </c>
    </row>
    <row r="23" spans="1:6">
      <c r="A23" s="38" t="s">
        <v>776</v>
      </c>
      <c r="B23" s="37" t="s">
        <v>51</v>
      </c>
      <c r="C23" s="37" t="s">
        <v>56</v>
      </c>
      <c r="D23" s="37" t="s">
        <v>57</v>
      </c>
      <c r="E23" s="37" t="s">
        <v>777</v>
      </c>
      <c r="F23" s="33">
        <f t="shared" si="0"/>
        <v>2</v>
      </c>
    </row>
    <row r="24" spans="1:6">
      <c r="A24" s="38" t="s">
        <v>778</v>
      </c>
      <c r="B24" s="37" t="s">
        <v>51</v>
      </c>
      <c r="C24" s="37" t="s">
        <v>56</v>
      </c>
      <c r="D24" s="37" t="s">
        <v>57</v>
      </c>
      <c r="E24" s="37" t="s">
        <v>779</v>
      </c>
      <c r="F24" s="33">
        <f t="shared" si="0"/>
        <v>2</v>
      </c>
    </row>
    <row r="25" spans="1:6">
      <c r="A25" s="38" t="s">
        <v>780</v>
      </c>
      <c r="B25" s="37" t="s">
        <v>51</v>
      </c>
      <c r="C25" s="37" t="s">
        <v>56</v>
      </c>
      <c r="D25" s="37" t="s">
        <v>57</v>
      </c>
      <c r="E25" s="37" t="s">
        <v>781</v>
      </c>
      <c r="F25" s="33">
        <f t="shared" si="0"/>
        <v>2</v>
      </c>
    </row>
    <row r="26" spans="1:6">
      <c r="A26" s="38" t="s">
        <v>782</v>
      </c>
      <c r="B26" s="37" t="s">
        <v>51</v>
      </c>
      <c r="C26" s="37" t="s">
        <v>56</v>
      </c>
      <c r="D26" s="37" t="s">
        <v>57</v>
      </c>
      <c r="E26" s="37" t="s">
        <v>783</v>
      </c>
      <c r="F26" s="33">
        <f t="shared" si="0"/>
        <v>2</v>
      </c>
    </row>
    <row r="27" spans="1:6">
      <c r="A27" s="38" t="s">
        <v>784</v>
      </c>
      <c r="B27" s="37" t="s">
        <v>51</v>
      </c>
      <c r="C27" s="37" t="s">
        <v>56</v>
      </c>
      <c r="D27" s="37" t="s">
        <v>57</v>
      </c>
      <c r="E27" s="37" t="s">
        <v>785</v>
      </c>
      <c r="F27" s="33">
        <f t="shared" si="0"/>
        <v>2</v>
      </c>
    </row>
    <row r="28" spans="1:6">
      <c r="A28" s="38" t="s">
        <v>786</v>
      </c>
      <c r="B28" s="37" t="s">
        <v>51</v>
      </c>
      <c r="C28" s="37" t="s">
        <v>56</v>
      </c>
      <c r="D28" s="37" t="s">
        <v>57</v>
      </c>
      <c r="E28" s="37" t="s">
        <v>787</v>
      </c>
      <c r="F28" s="33">
        <f t="shared" si="0"/>
        <v>2</v>
      </c>
    </row>
    <row r="29" spans="1:6">
      <c r="A29" s="38" t="s">
        <v>788</v>
      </c>
      <c r="B29" s="37" t="s">
        <v>51</v>
      </c>
      <c r="C29" s="37" t="s">
        <v>56</v>
      </c>
      <c r="D29" s="37" t="s">
        <v>57</v>
      </c>
      <c r="E29" s="37" t="s">
        <v>789</v>
      </c>
      <c r="F29" s="33">
        <f t="shared" si="0"/>
        <v>2</v>
      </c>
    </row>
    <row r="30" spans="1:6">
      <c r="A30" s="38" t="s">
        <v>790</v>
      </c>
      <c r="B30" s="37" t="s">
        <v>51</v>
      </c>
      <c r="C30" s="37" t="s">
        <v>56</v>
      </c>
      <c r="D30" s="37" t="s">
        <v>57</v>
      </c>
      <c r="E30" s="37" t="s">
        <v>791</v>
      </c>
      <c r="F30" s="33">
        <f t="shared" si="0"/>
        <v>2</v>
      </c>
    </row>
    <row r="31" spans="1:6">
      <c r="A31" s="38" t="s">
        <v>792</v>
      </c>
      <c r="B31" s="37" t="s">
        <v>51</v>
      </c>
      <c r="C31" s="37" t="s">
        <v>56</v>
      </c>
      <c r="D31" s="37" t="s">
        <v>57</v>
      </c>
      <c r="E31" s="37" t="s">
        <v>793</v>
      </c>
      <c r="F31" s="33">
        <f t="shared" si="0"/>
        <v>2</v>
      </c>
    </row>
    <row r="32" spans="1:6">
      <c r="A32" s="38" t="s">
        <v>794</v>
      </c>
      <c r="B32" s="37" t="s">
        <v>51</v>
      </c>
      <c r="C32" s="37" t="s">
        <v>56</v>
      </c>
      <c r="D32" s="37" t="s">
        <v>57</v>
      </c>
      <c r="E32" s="37" t="s">
        <v>795</v>
      </c>
      <c r="F32" s="33">
        <f t="shared" si="0"/>
        <v>2</v>
      </c>
    </row>
    <row r="33" spans="1:6">
      <c r="A33" s="38" t="s">
        <v>796</v>
      </c>
      <c r="B33" s="37" t="s">
        <v>51</v>
      </c>
      <c r="C33" s="37" t="s">
        <v>56</v>
      </c>
      <c r="D33" s="37" t="s">
        <v>57</v>
      </c>
      <c r="E33" s="37" t="s">
        <v>797</v>
      </c>
      <c r="F33" s="33">
        <f t="shared" si="0"/>
        <v>2</v>
      </c>
    </row>
    <row r="34" spans="1:6">
      <c r="A34" s="38" t="s">
        <v>798</v>
      </c>
      <c r="B34" s="37" t="s">
        <v>51</v>
      </c>
      <c r="C34" s="37" t="s">
        <v>56</v>
      </c>
      <c r="D34" s="37" t="s">
        <v>57</v>
      </c>
      <c r="E34" s="37" t="s">
        <v>799</v>
      </c>
      <c r="F34" s="33">
        <f t="shared" si="0"/>
        <v>2</v>
      </c>
    </row>
    <row r="35" spans="1:6">
      <c r="A35" s="38" t="s">
        <v>800</v>
      </c>
      <c r="B35" s="37" t="s">
        <v>51</v>
      </c>
      <c r="C35" s="37" t="s">
        <v>56</v>
      </c>
      <c r="D35" s="37" t="s">
        <v>57</v>
      </c>
      <c r="E35" s="37" t="s">
        <v>801</v>
      </c>
      <c r="F35" s="33">
        <f t="shared" ref="F35:F66" si="1">MONTH(A35)</f>
        <v>2</v>
      </c>
    </row>
    <row r="36" spans="1:6">
      <c r="A36" s="38" t="s">
        <v>802</v>
      </c>
      <c r="B36" s="37" t="s">
        <v>51</v>
      </c>
      <c r="C36" s="37" t="s">
        <v>56</v>
      </c>
      <c r="D36" s="37" t="s">
        <v>57</v>
      </c>
      <c r="E36" s="37" t="s">
        <v>803</v>
      </c>
      <c r="F36" s="33">
        <f t="shared" si="1"/>
        <v>2</v>
      </c>
    </row>
    <row r="37" spans="1:6">
      <c r="A37" s="38" t="s">
        <v>804</v>
      </c>
      <c r="B37" s="37" t="s">
        <v>51</v>
      </c>
      <c r="C37" s="37" t="s">
        <v>56</v>
      </c>
      <c r="D37" s="37" t="s">
        <v>57</v>
      </c>
      <c r="E37" s="37" t="s">
        <v>805</v>
      </c>
      <c r="F37" s="33">
        <f t="shared" si="1"/>
        <v>2</v>
      </c>
    </row>
    <row r="38" spans="1:6">
      <c r="A38" s="38" t="s">
        <v>806</v>
      </c>
      <c r="B38" s="37" t="s">
        <v>51</v>
      </c>
      <c r="C38" s="37" t="s">
        <v>56</v>
      </c>
      <c r="D38" s="37" t="s">
        <v>57</v>
      </c>
      <c r="E38" s="37" t="s">
        <v>807</v>
      </c>
      <c r="F38" s="33">
        <f t="shared" si="1"/>
        <v>2</v>
      </c>
    </row>
    <row r="39" spans="1:6">
      <c r="A39" s="38" t="s">
        <v>808</v>
      </c>
      <c r="B39" s="37" t="s">
        <v>51</v>
      </c>
      <c r="C39" s="37" t="s">
        <v>56</v>
      </c>
      <c r="D39" s="37" t="s">
        <v>57</v>
      </c>
      <c r="E39" s="37" t="s">
        <v>809</v>
      </c>
      <c r="F39" s="33">
        <f t="shared" si="1"/>
        <v>2</v>
      </c>
    </row>
    <row r="40" spans="1:6">
      <c r="A40" s="38" t="s">
        <v>810</v>
      </c>
      <c r="B40" s="37" t="s">
        <v>51</v>
      </c>
      <c r="C40" s="37" t="s">
        <v>56</v>
      </c>
      <c r="D40" s="37" t="s">
        <v>57</v>
      </c>
      <c r="E40" s="37" t="s">
        <v>811</v>
      </c>
      <c r="F40" s="33">
        <f t="shared" si="1"/>
        <v>2</v>
      </c>
    </row>
    <row r="41" spans="1:6">
      <c r="A41" s="38" t="s">
        <v>812</v>
      </c>
      <c r="B41" s="37" t="s">
        <v>51</v>
      </c>
      <c r="C41" s="37" t="s">
        <v>56</v>
      </c>
      <c r="D41" s="37" t="s">
        <v>57</v>
      </c>
      <c r="E41" s="37" t="s">
        <v>813</v>
      </c>
      <c r="F41" s="33">
        <f t="shared" si="1"/>
        <v>2</v>
      </c>
    </row>
    <row r="42" spans="1:6">
      <c r="A42" s="38" t="s">
        <v>814</v>
      </c>
      <c r="B42" s="37" t="s">
        <v>51</v>
      </c>
      <c r="C42" s="37" t="s">
        <v>56</v>
      </c>
      <c r="D42" s="37" t="s">
        <v>57</v>
      </c>
      <c r="E42" s="37" t="s">
        <v>815</v>
      </c>
      <c r="F42" s="33">
        <f t="shared" si="1"/>
        <v>2</v>
      </c>
    </row>
    <row r="43" spans="1:6">
      <c r="A43" s="38" t="s">
        <v>816</v>
      </c>
      <c r="B43" s="37" t="s">
        <v>51</v>
      </c>
      <c r="C43" s="37" t="s">
        <v>56</v>
      </c>
      <c r="D43" s="37" t="s">
        <v>57</v>
      </c>
      <c r="E43" s="37" t="s">
        <v>817</v>
      </c>
      <c r="F43" s="33">
        <f t="shared" si="1"/>
        <v>2</v>
      </c>
    </row>
    <row r="44" spans="1:6">
      <c r="A44" s="38" t="s">
        <v>818</v>
      </c>
      <c r="B44" s="37" t="s">
        <v>51</v>
      </c>
      <c r="C44" s="37" t="s">
        <v>56</v>
      </c>
      <c r="D44" s="37" t="s">
        <v>57</v>
      </c>
      <c r="E44" s="37" t="s">
        <v>819</v>
      </c>
      <c r="F44" s="33">
        <f t="shared" si="1"/>
        <v>2</v>
      </c>
    </row>
    <row r="45" spans="1:6">
      <c r="A45" s="38" t="s">
        <v>820</v>
      </c>
      <c r="B45" s="37" t="s">
        <v>51</v>
      </c>
      <c r="C45" s="37" t="s">
        <v>56</v>
      </c>
      <c r="D45" s="37" t="s">
        <v>57</v>
      </c>
      <c r="E45" s="37" t="s">
        <v>821</v>
      </c>
      <c r="F45" s="33">
        <f t="shared" si="1"/>
        <v>2</v>
      </c>
    </row>
    <row r="46" spans="1:6">
      <c r="A46" s="38" t="s">
        <v>822</v>
      </c>
      <c r="B46" s="37" t="s">
        <v>51</v>
      </c>
      <c r="C46" s="37" t="s">
        <v>56</v>
      </c>
      <c r="D46" s="37" t="s">
        <v>57</v>
      </c>
      <c r="E46" s="37" t="s">
        <v>823</v>
      </c>
      <c r="F46" s="33">
        <f t="shared" si="1"/>
        <v>2</v>
      </c>
    </row>
    <row r="47" spans="1:6">
      <c r="A47" s="38" t="s">
        <v>824</v>
      </c>
      <c r="B47" s="37" t="s">
        <v>51</v>
      </c>
      <c r="C47" s="37" t="s">
        <v>56</v>
      </c>
      <c r="D47" s="37" t="s">
        <v>57</v>
      </c>
      <c r="E47" s="37" t="s">
        <v>825</v>
      </c>
      <c r="F47" s="33">
        <f t="shared" si="1"/>
        <v>2</v>
      </c>
    </row>
    <row r="48" spans="1:6">
      <c r="A48" s="38" t="s">
        <v>826</v>
      </c>
      <c r="B48" s="37" t="s">
        <v>51</v>
      </c>
      <c r="C48" s="37" t="s">
        <v>56</v>
      </c>
      <c r="D48" s="37" t="s">
        <v>57</v>
      </c>
      <c r="E48" s="37" t="s">
        <v>827</v>
      </c>
      <c r="F48" s="33">
        <f t="shared" si="1"/>
        <v>2</v>
      </c>
    </row>
    <row r="49" spans="1:6">
      <c r="A49" s="38" t="s">
        <v>828</v>
      </c>
      <c r="B49" s="37" t="s">
        <v>51</v>
      </c>
      <c r="C49" s="37" t="s">
        <v>56</v>
      </c>
      <c r="D49" s="37" t="s">
        <v>57</v>
      </c>
      <c r="E49" s="37" t="s">
        <v>829</v>
      </c>
      <c r="F49" s="33">
        <f t="shared" si="1"/>
        <v>2</v>
      </c>
    </row>
    <row r="50" spans="1:6">
      <c r="A50" s="38" t="s">
        <v>830</v>
      </c>
      <c r="B50" s="37" t="s">
        <v>51</v>
      </c>
      <c r="C50" s="37" t="s">
        <v>56</v>
      </c>
      <c r="D50" s="37" t="s">
        <v>57</v>
      </c>
      <c r="E50" s="37" t="s">
        <v>831</v>
      </c>
      <c r="F50" s="33">
        <f t="shared" si="1"/>
        <v>2</v>
      </c>
    </row>
    <row r="51" spans="1:6">
      <c r="A51" s="38" t="s">
        <v>832</v>
      </c>
      <c r="B51" s="37" t="s">
        <v>51</v>
      </c>
      <c r="C51" s="37" t="s">
        <v>56</v>
      </c>
      <c r="D51" s="37" t="s">
        <v>57</v>
      </c>
      <c r="E51" s="37" t="s">
        <v>833</v>
      </c>
      <c r="F51" s="33">
        <f t="shared" si="1"/>
        <v>2</v>
      </c>
    </row>
    <row r="52" spans="1:6">
      <c r="A52" s="38" t="s">
        <v>834</v>
      </c>
      <c r="B52" s="37" t="s">
        <v>51</v>
      </c>
      <c r="C52" s="37" t="s">
        <v>56</v>
      </c>
      <c r="D52" s="37" t="s">
        <v>57</v>
      </c>
      <c r="E52" s="37" t="s">
        <v>835</v>
      </c>
      <c r="F52" s="33">
        <f t="shared" si="1"/>
        <v>2</v>
      </c>
    </row>
    <row r="53" spans="1:6">
      <c r="A53" s="38" t="s">
        <v>836</v>
      </c>
      <c r="B53" s="37" t="s">
        <v>51</v>
      </c>
      <c r="C53" s="37" t="s">
        <v>56</v>
      </c>
      <c r="D53" s="37" t="s">
        <v>57</v>
      </c>
      <c r="E53" s="37" t="s">
        <v>837</v>
      </c>
      <c r="F53" s="33">
        <f t="shared" si="1"/>
        <v>2</v>
      </c>
    </row>
    <row r="54" spans="1:6">
      <c r="A54" s="38" t="s">
        <v>838</v>
      </c>
      <c r="B54" s="37" t="s">
        <v>51</v>
      </c>
      <c r="C54" s="37" t="s">
        <v>56</v>
      </c>
      <c r="D54" s="37" t="s">
        <v>57</v>
      </c>
      <c r="E54" s="37" t="s">
        <v>839</v>
      </c>
      <c r="F54" s="33">
        <f t="shared" si="1"/>
        <v>2</v>
      </c>
    </row>
    <row r="55" spans="1:6">
      <c r="A55" s="38" t="s">
        <v>840</v>
      </c>
      <c r="B55" s="37" t="s">
        <v>51</v>
      </c>
      <c r="C55" s="37" t="s">
        <v>56</v>
      </c>
      <c r="D55" s="37" t="s">
        <v>57</v>
      </c>
      <c r="E55" s="37" t="s">
        <v>841</v>
      </c>
      <c r="F55" s="33">
        <f t="shared" si="1"/>
        <v>2</v>
      </c>
    </row>
    <row r="56" spans="1:6">
      <c r="A56" s="38" t="s">
        <v>842</v>
      </c>
      <c r="B56" s="37" t="s">
        <v>51</v>
      </c>
      <c r="C56" s="37" t="s">
        <v>56</v>
      </c>
      <c r="D56" s="37" t="s">
        <v>57</v>
      </c>
      <c r="E56" s="37" t="s">
        <v>843</v>
      </c>
      <c r="F56" s="33">
        <f t="shared" si="1"/>
        <v>2</v>
      </c>
    </row>
    <row r="57" spans="1:6">
      <c r="A57" s="38" t="s">
        <v>844</v>
      </c>
      <c r="B57" s="37" t="s">
        <v>51</v>
      </c>
      <c r="C57" s="37" t="s">
        <v>56</v>
      </c>
      <c r="D57" s="37" t="s">
        <v>57</v>
      </c>
      <c r="E57" s="37" t="s">
        <v>845</v>
      </c>
      <c r="F57" s="33">
        <f t="shared" si="1"/>
        <v>2</v>
      </c>
    </row>
    <row r="58" spans="1:6">
      <c r="A58" s="38" t="s">
        <v>846</v>
      </c>
      <c r="B58" s="37" t="s">
        <v>51</v>
      </c>
      <c r="C58" s="37" t="s">
        <v>56</v>
      </c>
      <c r="D58" s="37" t="s">
        <v>57</v>
      </c>
      <c r="E58" s="37" t="s">
        <v>847</v>
      </c>
      <c r="F58" s="33">
        <f t="shared" si="1"/>
        <v>2</v>
      </c>
    </row>
    <row r="59" spans="1:6">
      <c r="A59" s="38" t="s">
        <v>848</v>
      </c>
      <c r="B59" s="37" t="s">
        <v>51</v>
      </c>
      <c r="C59" s="37" t="s">
        <v>56</v>
      </c>
      <c r="D59" s="37" t="s">
        <v>57</v>
      </c>
      <c r="E59" s="37" t="s">
        <v>849</v>
      </c>
      <c r="F59" s="33">
        <f t="shared" si="1"/>
        <v>2</v>
      </c>
    </row>
    <row r="60" spans="1:6">
      <c r="A60" s="38" t="s">
        <v>850</v>
      </c>
      <c r="B60" s="37" t="s">
        <v>51</v>
      </c>
      <c r="C60" s="37" t="s">
        <v>56</v>
      </c>
      <c r="D60" s="37" t="s">
        <v>57</v>
      </c>
      <c r="E60" s="37" t="s">
        <v>851</v>
      </c>
      <c r="F60" s="33">
        <f t="shared" si="1"/>
        <v>2</v>
      </c>
    </row>
    <row r="61" spans="1:6">
      <c r="A61" s="38" t="s">
        <v>852</v>
      </c>
      <c r="B61" s="37" t="s">
        <v>51</v>
      </c>
      <c r="C61" s="37" t="s">
        <v>56</v>
      </c>
      <c r="D61" s="37" t="s">
        <v>57</v>
      </c>
      <c r="E61" s="37" t="s">
        <v>853</v>
      </c>
      <c r="F61" s="33">
        <f t="shared" si="1"/>
        <v>2</v>
      </c>
    </row>
    <row r="62" spans="1:6">
      <c r="A62" s="38" t="s">
        <v>854</v>
      </c>
      <c r="B62" s="37" t="s">
        <v>51</v>
      </c>
      <c r="C62" s="37" t="s">
        <v>56</v>
      </c>
      <c r="D62" s="37" t="s">
        <v>57</v>
      </c>
      <c r="E62" s="37" t="s">
        <v>855</v>
      </c>
      <c r="F62" s="33">
        <f t="shared" si="1"/>
        <v>2</v>
      </c>
    </row>
    <row r="63" spans="1:6">
      <c r="A63" s="38" t="s">
        <v>856</v>
      </c>
      <c r="B63" s="37" t="s">
        <v>51</v>
      </c>
      <c r="C63" s="37" t="s">
        <v>56</v>
      </c>
      <c r="D63" s="37" t="s">
        <v>57</v>
      </c>
      <c r="E63" s="37" t="s">
        <v>857</v>
      </c>
      <c r="F63" s="33">
        <f t="shared" si="1"/>
        <v>2</v>
      </c>
    </row>
    <row r="64" spans="1:6">
      <c r="A64" s="38" t="s">
        <v>858</v>
      </c>
      <c r="B64" s="37" t="s">
        <v>51</v>
      </c>
      <c r="C64" s="37" t="s">
        <v>56</v>
      </c>
      <c r="D64" s="37" t="s">
        <v>57</v>
      </c>
      <c r="E64" s="37" t="s">
        <v>859</v>
      </c>
      <c r="F64" s="33">
        <f t="shared" si="1"/>
        <v>2</v>
      </c>
    </row>
    <row r="65" spans="1:6">
      <c r="A65" s="38" t="s">
        <v>860</v>
      </c>
      <c r="B65" s="37" t="s">
        <v>51</v>
      </c>
      <c r="C65" s="37" t="s">
        <v>56</v>
      </c>
      <c r="D65" s="37" t="s">
        <v>57</v>
      </c>
      <c r="E65" s="37" t="s">
        <v>861</v>
      </c>
      <c r="F65" s="33">
        <f t="shared" si="1"/>
        <v>2</v>
      </c>
    </row>
    <row r="66" spans="1:6">
      <c r="A66" s="38" t="s">
        <v>862</v>
      </c>
      <c r="B66" s="37" t="s">
        <v>51</v>
      </c>
      <c r="C66" s="37" t="s">
        <v>56</v>
      </c>
      <c r="D66" s="37" t="s">
        <v>57</v>
      </c>
      <c r="E66" s="37" t="s">
        <v>863</v>
      </c>
      <c r="F66" s="33">
        <f t="shared" si="1"/>
        <v>2</v>
      </c>
    </row>
    <row r="67" spans="1:6">
      <c r="A67" s="38" t="s">
        <v>864</v>
      </c>
      <c r="B67" s="37" t="s">
        <v>51</v>
      </c>
      <c r="C67" s="37" t="s">
        <v>56</v>
      </c>
      <c r="D67" s="37" t="s">
        <v>57</v>
      </c>
      <c r="E67" s="37" t="s">
        <v>865</v>
      </c>
      <c r="F67" s="33">
        <f t="shared" ref="F67:F81" si="2">MONTH(A67)</f>
        <v>2</v>
      </c>
    </row>
    <row r="68" spans="1:6">
      <c r="A68" s="38" t="s">
        <v>866</v>
      </c>
      <c r="B68" s="37" t="s">
        <v>51</v>
      </c>
      <c r="C68" s="37" t="s">
        <v>56</v>
      </c>
      <c r="D68" s="37" t="s">
        <v>57</v>
      </c>
      <c r="E68" s="37" t="s">
        <v>867</v>
      </c>
      <c r="F68" s="33">
        <f t="shared" si="2"/>
        <v>2</v>
      </c>
    </row>
    <row r="69" spans="1:6">
      <c r="A69" s="38" t="s">
        <v>868</v>
      </c>
      <c r="B69" s="37" t="s">
        <v>51</v>
      </c>
      <c r="C69" s="37" t="s">
        <v>56</v>
      </c>
      <c r="D69" s="37" t="s">
        <v>57</v>
      </c>
      <c r="E69" s="37" t="s">
        <v>869</v>
      </c>
      <c r="F69" s="33">
        <f t="shared" si="2"/>
        <v>2</v>
      </c>
    </row>
    <row r="70" spans="1:6">
      <c r="A70" s="38" t="s">
        <v>870</v>
      </c>
      <c r="B70" s="37" t="s">
        <v>51</v>
      </c>
      <c r="C70" s="37" t="s">
        <v>56</v>
      </c>
      <c r="D70" s="37" t="s">
        <v>57</v>
      </c>
      <c r="E70" s="37" t="s">
        <v>871</v>
      </c>
      <c r="F70" s="33">
        <f t="shared" si="2"/>
        <v>2</v>
      </c>
    </row>
    <row r="71" spans="1:6">
      <c r="A71" s="38" t="s">
        <v>872</v>
      </c>
      <c r="B71" s="37" t="s">
        <v>51</v>
      </c>
      <c r="C71" s="37" t="s">
        <v>56</v>
      </c>
      <c r="D71" s="37" t="s">
        <v>57</v>
      </c>
      <c r="E71" s="37" t="s">
        <v>873</v>
      </c>
      <c r="F71" s="33">
        <f t="shared" si="2"/>
        <v>2</v>
      </c>
    </row>
    <row r="72" spans="1:6">
      <c r="A72" s="38" t="s">
        <v>874</v>
      </c>
      <c r="B72" s="37" t="s">
        <v>51</v>
      </c>
      <c r="C72" s="37" t="s">
        <v>56</v>
      </c>
      <c r="D72" s="37" t="s">
        <v>57</v>
      </c>
      <c r="E72" s="37" t="s">
        <v>875</v>
      </c>
      <c r="F72" s="33">
        <f t="shared" si="2"/>
        <v>2</v>
      </c>
    </row>
    <row r="73" spans="1:6">
      <c r="A73" s="38" t="s">
        <v>876</v>
      </c>
      <c r="B73" s="37" t="s">
        <v>51</v>
      </c>
      <c r="C73" s="37" t="s">
        <v>56</v>
      </c>
      <c r="D73" s="37" t="s">
        <v>57</v>
      </c>
      <c r="E73" s="37" t="s">
        <v>877</v>
      </c>
      <c r="F73" s="33">
        <f t="shared" si="2"/>
        <v>2</v>
      </c>
    </row>
    <row r="74" spans="1:6">
      <c r="A74" s="38" t="s">
        <v>878</v>
      </c>
      <c r="B74" s="37" t="s">
        <v>51</v>
      </c>
      <c r="C74" s="37" t="s">
        <v>56</v>
      </c>
      <c r="D74" s="37" t="s">
        <v>57</v>
      </c>
      <c r="E74" s="37" t="s">
        <v>879</v>
      </c>
      <c r="F74" s="33">
        <f t="shared" si="2"/>
        <v>2</v>
      </c>
    </row>
    <row r="75" spans="1:6">
      <c r="A75" s="38" t="s">
        <v>880</v>
      </c>
      <c r="B75" s="37" t="s">
        <v>51</v>
      </c>
      <c r="C75" s="37" t="s">
        <v>56</v>
      </c>
      <c r="D75" s="37" t="s">
        <v>57</v>
      </c>
      <c r="E75" s="37" t="s">
        <v>881</v>
      </c>
      <c r="F75" s="33">
        <f t="shared" si="2"/>
        <v>2</v>
      </c>
    </row>
    <row r="76" spans="1:6">
      <c r="A76" s="38" t="s">
        <v>882</v>
      </c>
      <c r="B76" s="37" t="s">
        <v>51</v>
      </c>
      <c r="C76" s="37" t="s">
        <v>56</v>
      </c>
      <c r="D76" s="37" t="s">
        <v>57</v>
      </c>
      <c r="E76" s="37" t="s">
        <v>883</v>
      </c>
      <c r="F76" s="33">
        <f t="shared" si="2"/>
        <v>2</v>
      </c>
    </row>
    <row r="77" spans="1:6">
      <c r="A77" s="38" t="s">
        <v>884</v>
      </c>
      <c r="B77" s="37" t="s">
        <v>51</v>
      </c>
      <c r="C77" s="37" t="s">
        <v>56</v>
      </c>
      <c r="D77" s="37" t="s">
        <v>57</v>
      </c>
      <c r="E77" s="37" t="s">
        <v>885</v>
      </c>
      <c r="F77" s="33">
        <f t="shared" si="2"/>
        <v>2</v>
      </c>
    </row>
    <row r="78" spans="1:6">
      <c r="A78" s="38" t="s">
        <v>886</v>
      </c>
      <c r="B78" s="37" t="s">
        <v>51</v>
      </c>
      <c r="C78" s="37" t="s">
        <v>56</v>
      </c>
      <c r="D78" s="37" t="s">
        <v>57</v>
      </c>
      <c r="E78" s="37" t="s">
        <v>887</v>
      </c>
      <c r="F78" s="33">
        <f t="shared" si="2"/>
        <v>2</v>
      </c>
    </row>
    <row r="79" spans="1:6">
      <c r="A79" s="38" t="s">
        <v>888</v>
      </c>
      <c r="B79" s="37" t="s">
        <v>51</v>
      </c>
      <c r="C79" s="37" t="s">
        <v>56</v>
      </c>
      <c r="D79" s="37" t="s">
        <v>57</v>
      </c>
      <c r="E79" s="37" t="s">
        <v>889</v>
      </c>
      <c r="F79" s="33">
        <f t="shared" si="2"/>
        <v>2</v>
      </c>
    </row>
    <row r="80" spans="1:6">
      <c r="A80" s="38" t="s">
        <v>890</v>
      </c>
      <c r="B80" s="37" t="s">
        <v>51</v>
      </c>
      <c r="C80" s="37" t="s">
        <v>56</v>
      </c>
      <c r="D80" s="37" t="s">
        <v>57</v>
      </c>
      <c r="E80" s="37" t="s">
        <v>891</v>
      </c>
      <c r="F80" s="33">
        <f t="shared" si="2"/>
        <v>2</v>
      </c>
    </row>
    <row r="81" spans="1:6">
      <c r="A81" s="38" t="s">
        <v>892</v>
      </c>
      <c r="B81" s="37" t="s">
        <v>51</v>
      </c>
      <c r="C81" s="37" t="s">
        <v>56</v>
      </c>
      <c r="D81" s="37" t="s">
        <v>57</v>
      </c>
      <c r="E81" s="37" t="s">
        <v>893</v>
      </c>
      <c r="F81" s="33">
        <f t="shared" si="2"/>
        <v>2</v>
      </c>
    </row>
    <row r="82" spans="1:6">
      <c r="A82" s="38" t="s">
        <v>894</v>
      </c>
      <c r="B82" s="37" t="s">
        <v>51</v>
      </c>
      <c r="C82" s="37" t="s">
        <v>56</v>
      </c>
      <c r="D82" s="37" t="s">
        <v>57</v>
      </c>
      <c r="E82" s="37" t="s">
        <v>895</v>
      </c>
      <c r="F82" s="33">
        <f t="shared" ref="F82:F113" si="3">MONTH(A82)</f>
        <v>2</v>
      </c>
    </row>
    <row r="83" spans="1:6">
      <c r="A83" s="38" t="s">
        <v>896</v>
      </c>
      <c r="B83" s="37" t="s">
        <v>51</v>
      </c>
      <c r="C83" s="37" t="s">
        <v>56</v>
      </c>
      <c r="D83" s="37" t="s">
        <v>57</v>
      </c>
      <c r="E83" s="37" t="s">
        <v>897</v>
      </c>
      <c r="F83" s="33">
        <f t="shared" si="3"/>
        <v>2</v>
      </c>
    </row>
    <row r="84" spans="1:6">
      <c r="A84" s="38" t="s">
        <v>898</v>
      </c>
      <c r="B84" s="37" t="s">
        <v>51</v>
      </c>
      <c r="C84" s="37" t="s">
        <v>56</v>
      </c>
      <c r="D84" s="37" t="s">
        <v>57</v>
      </c>
      <c r="E84" s="37" t="s">
        <v>899</v>
      </c>
      <c r="F84" s="33">
        <f t="shared" si="3"/>
        <v>2</v>
      </c>
    </row>
    <row r="85" spans="1:6">
      <c r="A85" s="38" t="s">
        <v>76</v>
      </c>
      <c r="B85" s="37" t="s">
        <v>51</v>
      </c>
      <c r="C85" s="37" t="s">
        <v>56</v>
      </c>
      <c r="D85" s="37" t="s">
        <v>57</v>
      </c>
      <c r="E85" s="37" t="s">
        <v>77</v>
      </c>
      <c r="F85" s="33">
        <f t="shared" si="3"/>
        <v>2</v>
      </c>
    </row>
    <row r="86" spans="1:6">
      <c r="A86" s="38" t="s">
        <v>78</v>
      </c>
      <c r="B86" s="37" t="s">
        <v>51</v>
      </c>
      <c r="C86" s="37" t="s">
        <v>56</v>
      </c>
      <c r="D86" s="37" t="s">
        <v>57</v>
      </c>
      <c r="E86" s="37" t="s">
        <v>79</v>
      </c>
      <c r="F86" s="33">
        <f t="shared" si="3"/>
        <v>2</v>
      </c>
    </row>
    <row r="87" spans="1:6">
      <c r="A87" s="38" t="s">
        <v>80</v>
      </c>
      <c r="B87" s="37" t="s">
        <v>51</v>
      </c>
      <c r="C87" s="37" t="s">
        <v>56</v>
      </c>
      <c r="D87" s="37" t="s">
        <v>57</v>
      </c>
      <c r="E87" s="37" t="s">
        <v>81</v>
      </c>
      <c r="F87" s="33">
        <f t="shared" si="3"/>
        <v>2</v>
      </c>
    </row>
    <row r="88" spans="1:6">
      <c r="A88" s="38" t="s">
        <v>82</v>
      </c>
      <c r="B88" s="37" t="s">
        <v>51</v>
      </c>
      <c r="C88" s="37" t="s">
        <v>56</v>
      </c>
      <c r="D88" s="37" t="s">
        <v>57</v>
      </c>
      <c r="E88" s="37" t="s">
        <v>83</v>
      </c>
      <c r="F88" s="33">
        <f t="shared" si="3"/>
        <v>2</v>
      </c>
    </row>
    <row r="89" spans="1:6">
      <c r="A89" s="38" t="s">
        <v>84</v>
      </c>
      <c r="B89" s="37" t="s">
        <v>51</v>
      </c>
      <c r="C89" s="37" t="s">
        <v>56</v>
      </c>
      <c r="D89" s="37" t="s">
        <v>57</v>
      </c>
      <c r="E89" s="37" t="s">
        <v>85</v>
      </c>
      <c r="F89" s="33">
        <f t="shared" si="3"/>
        <v>2</v>
      </c>
    </row>
    <row r="90" spans="1:6">
      <c r="A90" s="38" t="s">
        <v>86</v>
      </c>
      <c r="B90" s="37" t="s">
        <v>51</v>
      </c>
      <c r="C90" s="37" t="s">
        <v>52</v>
      </c>
      <c r="D90" s="37" t="s">
        <v>53</v>
      </c>
      <c r="E90" s="37" t="s">
        <v>87</v>
      </c>
      <c r="F90" s="33">
        <f t="shared" si="3"/>
        <v>2</v>
      </c>
    </row>
    <row r="91" spans="1:6">
      <c r="A91" s="38" t="s">
        <v>88</v>
      </c>
      <c r="B91" s="37" t="s">
        <v>51</v>
      </c>
      <c r="C91" s="37" t="s">
        <v>56</v>
      </c>
      <c r="D91" s="37" t="s">
        <v>57</v>
      </c>
      <c r="E91" s="37" t="s">
        <v>87</v>
      </c>
      <c r="F91" s="33">
        <f t="shared" si="3"/>
        <v>2</v>
      </c>
    </row>
    <row r="92" spans="1:6">
      <c r="A92" s="38" t="s">
        <v>89</v>
      </c>
      <c r="B92" s="37" t="s">
        <v>51</v>
      </c>
      <c r="C92" s="37" t="s">
        <v>90</v>
      </c>
      <c r="D92" s="37" t="s">
        <v>91</v>
      </c>
      <c r="E92" s="37" t="s">
        <v>92</v>
      </c>
      <c r="F92" s="33">
        <f t="shared" si="3"/>
        <v>2</v>
      </c>
    </row>
    <row r="93" spans="1:6">
      <c r="A93" s="38" t="s">
        <v>89</v>
      </c>
      <c r="B93" s="37" t="s">
        <v>51</v>
      </c>
      <c r="C93" s="37" t="s">
        <v>90</v>
      </c>
      <c r="D93" s="37" t="s">
        <v>91</v>
      </c>
      <c r="E93" s="37" t="s">
        <v>93</v>
      </c>
      <c r="F93" s="33">
        <f t="shared" si="3"/>
        <v>2</v>
      </c>
    </row>
    <row r="94" spans="1:6">
      <c r="A94" s="38" t="s">
        <v>89</v>
      </c>
      <c r="B94" s="37" t="s">
        <v>51</v>
      </c>
      <c r="C94" s="37" t="s">
        <v>90</v>
      </c>
      <c r="D94" s="37" t="s">
        <v>91</v>
      </c>
      <c r="E94" s="37" t="s">
        <v>94</v>
      </c>
      <c r="F94" s="33">
        <f t="shared" si="3"/>
        <v>2</v>
      </c>
    </row>
    <row r="95" spans="1:6">
      <c r="A95" s="38" t="s">
        <v>89</v>
      </c>
      <c r="B95" s="37" t="s">
        <v>51</v>
      </c>
      <c r="C95" s="37" t="s">
        <v>90</v>
      </c>
      <c r="D95" s="37" t="s">
        <v>91</v>
      </c>
      <c r="E95" s="37" t="s">
        <v>95</v>
      </c>
      <c r="F95" s="33">
        <f t="shared" si="3"/>
        <v>2</v>
      </c>
    </row>
    <row r="96" spans="1:6">
      <c r="A96" s="38" t="s">
        <v>89</v>
      </c>
      <c r="B96" s="37" t="s">
        <v>51</v>
      </c>
      <c r="C96" s="37" t="s">
        <v>90</v>
      </c>
      <c r="D96" s="37" t="s">
        <v>91</v>
      </c>
      <c r="E96" s="37" t="s">
        <v>96</v>
      </c>
      <c r="F96" s="33">
        <f t="shared" si="3"/>
        <v>2</v>
      </c>
    </row>
    <row r="97" spans="1:6">
      <c r="A97" s="38" t="s">
        <v>89</v>
      </c>
      <c r="B97" s="37" t="s">
        <v>51</v>
      </c>
      <c r="C97" s="37" t="s">
        <v>90</v>
      </c>
      <c r="D97" s="37" t="s">
        <v>91</v>
      </c>
      <c r="E97" s="37" t="s">
        <v>97</v>
      </c>
      <c r="F97" s="33">
        <f t="shared" si="3"/>
        <v>2</v>
      </c>
    </row>
    <row r="98" spans="1:6">
      <c r="A98" s="38" t="s">
        <v>89</v>
      </c>
      <c r="B98" s="37" t="s">
        <v>51</v>
      </c>
      <c r="C98" s="37" t="s">
        <v>90</v>
      </c>
      <c r="D98" s="37" t="s">
        <v>91</v>
      </c>
      <c r="E98" s="37" t="s">
        <v>98</v>
      </c>
      <c r="F98" s="33">
        <f t="shared" si="3"/>
        <v>2</v>
      </c>
    </row>
    <row r="99" spans="1:6">
      <c r="A99" s="38" t="s">
        <v>89</v>
      </c>
      <c r="B99" s="37" t="s">
        <v>51</v>
      </c>
      <c r="C99" s="37" t="s">
        <v>90</v>
      </c>
      <c r="D99" s="37" t="s">
        <v>91</v>
      </c>
      <c r="E99" s="37" t="s">
        <v>99</v>
      </c>
      <c r="F99" s="33">
        <f t="shared" si="3"/>
        <v>2</v>
      </c>
    </row>
    <row r="100" spans="1:6">
      <c r="A100" s="38" t="s">
        <v>89</v>
      </c>
      <c r="B100" s="37" t="s">
        <v>51</v>
      </c>
      <c r="C100" s="37" t="s">
        <v>90</v>
      </c>
      <c r="D100" s="37" t="s">
        <v>91</v>
      </c>
      <c r="E100" s="37" t="s">
        <v>100</v>
      </c>
      <c r="F100" s="33">
        <f t="shared" si="3"/>
        <v>2</v>
      </c>
    </row>
    <row r="101" spans="1:6">
      <c r="A101" s="38" t="s">
        <v>89</v>
      </c>
      <c r="B101" s="37" t="s">
        <v>51</v>
      </c>
      <c r="C101" s="37" t="s">
        <v>90</v>
      </c>
      <c r="D101" s="37" t="s">
        <v>91</v>
      </c>
      <c r="E101" s="37" t="s">
        <v>87</v>
      </c>
      <c r="F101" s="33">
        <f t="shared" si="3"/>
        <v>2</v>
      </c>
    </row>
    <row r="102" spans="1:6">
      <c r="A102" s="38" t="s">
        <v>89</v>
      </c>
      <c r="B102" s="37" t="s">
        <v>51</v>
      </c>
      <c r="C102" s="37" t="s">
        <v>90</v>
      </c>
      <c r="D102" s="37" t="s">
        <v>91</v>
      </c>
      <c r="E102" s="37" t="s">
        <v>101</v>
      </c>
      <c r="F102" s="33">
        <f t="shared" si="3"/>
        <v>2</v>
      </c>
    </row>
    <row r="103" spans="1:6">
      <c r="A103" s="38" t="s">
        <v>89</v>
      </c>
      <c r="B103" s="37" t="s">
        <v>51</v>
      </c>
      <c r="C103" s="37" t="s">
        <v>90</v>
      </c>
      <c r="D103" s="37" t="s">
        <v>91</v>
      </c>
      <c r="E103" s="37" t="s">
        <v>102</v>
      </c>
      <c r="F103" s="33">
        <f t="shared" si="3"/>
        <v>2</v>
      </c>
    </row>
    <row r="104" spans="1:6">
      <c r="A104" s="38" t="s">
        <v>89</v>
      </c>
      <c r="B104" s="37" t="s">
        <v>51</v>
      </c>
      <c r="C104" s="37" t="s">
        <v>90</v>
      </c>
      <c r="D104" s="37" t="s">
        <v>91</v>
      </c>
      <c r="E104" s="37" t="s">
        <v>103</v>
      </c>
      <c r="F104" s="33">
        <f t="shared" si="3"/>
        <v>2</v>
      </c>
    </row>
    <row r="105" spans="1:6">
      <c r="A105" s="38" t="s">
        <v>89</v>
      </c>
      <c r="B105" s="37" t="s">
        <v>51</v>
      </c>
      <c r="C105" s="37" t="s">
        <v>90</v>
      </c>
      <c r="D105" s="37" t="s">
        <v>91</v>
      </c>
      <c r="E105" s="37" t="s">
        <v>104</v>
      </c>
      <c r="F105" s="33">
        <f t="shared" si="3"/>
        <v>2</v>
      </c>
    </row>
    <row r="106" spans="1:6">
      <c r="A106" s="38" t="s">
        <v>89</v>
      </c>
      <c r="B106" s="37" t="s">
        <v>51</v>
      </c>
      <c r="C106" s="37" t="s">
        <v>90</v>
      </c>
      <c r="D106" s="37" t="s">
        <v>91</v>
      </c>
      <c r="E106" s="37" t="s">
        <v>105</v>
      </c>
      <c r="F106" s="33">
        <f t="shared" si="3"/>
        <v>2</v>
      </c>
    </row>
    <row r="107" spans="1:6">
      <c r="A107" s="38" t="s">
        <v>89</v>
      </c>
      <c r="B107" s="37" t="s">
        <v>51</v>
      </c>
      <c r="C107" s="37" t="s">
        <v>90</v>
      </c>
      <c r="D107" s="37" t="s">
        <v>91</v>
      </c>
      <c r="E107" s="37" t="s">
        <v>106</v>
      </c>
      <c r="F107" s="33">
        <f t="shared" si="3"/>
        <v>2</v>
      </c>
    </row>
    <row r="108" spans="1:6">
      <c r="A108" s="38" t="s">
        <v>89</v>
      </c>
      <c r="B108" s="37" t="s">
        <v>51</v>
      </c>
      <c r="C108" s="37" t="s">
        <v>90</v>
      </c>
      <c r="D108" s="37" t="s">
        <v>91</v>
      </c>
      <c r="E108" s="37" t="s">
        <v>107</v>
      </c>
      <c r="F108" s="33">
        <f t="shared" si="3"/>
        <v>2</v>
      </c>
    </row>
    <row r="109" spans="1:6">
      <c r="A109" s="38" t="s">
        <v>89</v>
      </c>
      <c r="B109" s="37" t="s">
        <v>51</v>
      </c>
      <c r="C109" s="37" t="s">
        <v>90</v>
      </c>
      <c r="D109" s="37" t="s">
        <v>91</v>
      </c>
      <c r="E109" s="37" t="s">
        <v>108</v>
      </c>
      <c r="F109" s="33">
        <f t="shared" si="3"/>
        <v>2</v>
      </c>
    </row>
    <row r="110" spans="1:6">
      <c r="A110" s="38" t="s">
        <v>89</v>
      </c>
      <c r="B110" s="37" t="s">
        <v>51</v>
      </c>
      <c r="C110" s="37" t="s">
        <v>90</v>
      </c>
      <c r="D110" s="37" t="s">
        <v>91</v>
      </c>
      <c r="E110" s="37" t="s">
        <v>109</v>
      </c>
      <c r="F110" s="33">
        <f t="shared" si="3"/>
        <v>2</v>
      </c>
    </row>
    <row r="111" spans="1:6">
      <c r="A111" s="38" t="s">
        <v>89</v>
      </c>
      <c r="B111" s="37" t="s">
        <v>51</v>
      </c>
      <c r="C111" s="37" t="s">
        <v>90</v>
      </c>
      <c r="D111" s="37" t="s">
        <v>91</v>
      </c>
      <c r="E111" s="37" t="s">
        <v>110</v>
      </c>
      <c r="F111" s="33">
        <f t="shared" si="3"/>
        <v>2</v>
      </c>
    </row>
    <row r="112" spans="1:6">
      <c r="A112" s="38" t="s">
        <v>89</v>
      </c>
      <c r="B112" s="37" t="s">
        <v>51</v>
      </c>
      <c r="C112" s="37" t="s">
        <v>90</v>
      </c>
      <c r="D112" s="37" t="s">
        <v>91</v>
      </c>
      <c r="E112" s="37" t="s">
        <v>111</v>
      </c>
      <c r="F112" s="33">
        <f t="shared" si="3"/>
        <v>2</v>
      </c>
    </row>
    <row r="113" spans="1:6">
      <c r="A113" s="38" t="s">
        <v>112</v>
      </c>
      <c r="B113" s="37" t="s">
        <v>51</v>
      </c>
      <c r="C113" s="37" t="s">
        <v>56</v>
      </c>
      <c r="D113" s="37" t="s">
        <v>57</v>
      </c>
      <c r="E113" s="37" t="s">
        <v>113</v>
      </c>
      <c r="F113" s="33">
        <f t="shared" si="3"/>
        <v>2</v>
      </c>
    </row>
    <row r="114" spans="1:6">
      <c r="A114" s="38" t="s">
        <v>114</v>
      </c>
      <c r="B114" s="37" t="s">
        <v>51</v>
      </c>
      <c r="C114" s="37" t="s">
        <v>56</v>
      </c>
      <c r="D114" s="37" t="s">
        <v>57</v>
      </c>
      <c r="E114" s="37" t="s">
        <v>115</v>
      </c>
      <c r="F114" s="33">
        <f t="shared" ref="F114:F145" si="4">MONTH(A114)</f>
        <v>2</v>
      </c>
    </row>
    <row r="115" spans="1:6">
      <c r="A115" s="38" t="s">
        <v>116</v>
      </c>
      <c r="B115" s="37" t="s">
        <v>51</v>
      </c>
      <c r="C115" s="37" t="s">
        <v>56</v>
      </c>
      <c r="D115" s="37" t="s">
        <v>57</v>
      </c>
      <c r="E115" s="37" t="s">
        <v>117</v>
      </c>
      <c r="F115" s="33">
        <f t="shared" si="4"/>
        <v>2</v>
      </c>
    </row>
    <row r="116" spans="1:6">
      <c r="A116" s="38" t="s">
        <v>118</v>
      </c>
      <c r="B116" s="37" t="s">
        <v>51</v>
      </c>
      <c r="C116" s="37" t="s">
        <v>56</v>
      </c>
      <c r="D116" s="37" t="s">
        <v>57</v>
      </c>
      <c r="E116" s="37" t="s">
        <v>119</v>
      </c>
      <c r="F116" s="33">
        <f t="shared" si="4"/>
        <v>2</v>
      </c>
    </row>
    <row r="117" spans="1:6">
      <c r="A117" s="38" t="s">
        <v>120</v>
      </c>
      <c r="B117" s="37" t="s">
        <v>51</v>
      </c>
      <c r="C117" s="37" t="s">
        <v>56</v>
      </c>
      <c r="D117" s="37" t="s">
        <v>57</v>
      </c>
      <c r="E117" s="37" t="s">
        <v>121</v>
      </c>
      <c r="F117" s="33">
        <f t="shared" si="4"/>
        <v>2</v>
      </c>
    </row>
    <row r="118" spans="1:6">
      <c r="A118" s="38" t="s">
        <v>122</v>
      </c>
      <c r="B118" s="37" t="s">
        <v>51</v>
      </c>
      <c r="C118" s="37" t="s">
        <v>56</v>
      </c>
      <c r="D118" s="37" t="s">
        <v>57</v>
      </c>
      <c r="E118" s="37" t="s">
        <v>123</v>
      </c>
      <c r="F118" s="33">
        <f t="shared" si="4"/>
        <v>2</v>
      </c>
    </row>
    <row r="119" spans="1:6">
      <c r="A119" s="38" t="s">
        <v>124</v>
      </c>
      <c r="B119" s="37" t="s">
        <v>51</v>
      </c>
      <c r="C119" s="37" t="s">
        <v>56</v>
      </c>
      <c r="D119" s="37" t="s">
        <v>57</v>
      </c>
      <c r="E119" s="37" t="s">
        <v>125</v>
      </c>
      <c r="F119" s="33">
        <f t="shared" si="4"/>
        <v>2</v>
      </c>
    </row>
    <row r="120" spans="1:6">
      <c r="A120" s="38" t="s">
        <v>126</v>
      </c>
      <c r="B120" s="37" t="s">
        <v>51</v>
      </c>
      <c r="C120" s="37" t="s">
        <v>56</v>
      </c>
      <c r="D120" s="37" t="s">
        <v>57</v>
      </c>
      <c r="E120" s="37" t="s">
        <v>127</v>
      </c>
      <c r="F120" s="33">
        <f t="shared" si="4"/>
        <v>2</v>
      </c>
    </row>
    <row r="121" spans="1:6">
      <c r="A121" s="38" t="s">
        <v>128</v>
      </c>
      <c r="B121" s="37" t="s">
        <v>51</v>
      </c>
      <c r="C121" s="37" t="s">
        <v>56</v>
      </c>
      <c r="D121" s="37" t="s">
        <v>57</v>
      </c>
      <c r="E121" s="37" t="s">
        <v>129</v>
      </c>
      <c r="F121" s="33">
        <f t="shared" si="4"/>
        <v>2</v>
      </c>
    </row>
    <row r="122" spans="1:6">
      <c r="A122" s="38" t="s">
        <v>130</v>
      </c>
      <c r="B122" s="37" t="s">
        <v>51</v>
      </c>
      <c r="C122" s="37" t="s">
        <v>56</v>
      </c>
      <c r="D122" s="37" t="s">
        <v>57</v>
      </c>
      <c r="E122" s="37" t="s">
        <v>131</v>
      </c>
      <c r="F122" s="33">
        <f t="shared" si="4"/>
        <v>2</v>
      </c>
    </row>
    <row r="123" spans="1:6">
      <c r="A123" s="38" t="s">
        <v>132</v>
      </c>
      <c r="B123" s="37" t="s">
        <v>51</v>
      </c>
      <c r="C123" s="37" t="s">
        <v>56</v>
      </c>
      <c r="D123" s="37" t="s">
        <v>57</v>
      </c>
      <c r="E123" s="37" t="s">
        <v>133</v>
      </c>
      <c r="F123" s="33">
        <f t="shared" si="4"/>
        <v>2</v>
      </c>
    </row>
    <row r="124" spans="1:6">
      <c r="A124" s="38" t="s">
        <v>134</v>
      </c>
      <c r="B124" s="37" t="s">
        <v>51</v>
      </c>
      <c r="C124" s="37" t="s">
        <v>56</v>
      </c>
      <c r="D124" s="37" t="s">
        <v>57</v>
      </c>
      <c r="E124" s="37" t="s">
        <v>135</v>
      </c>
      <c r="F124" s="33">
        <f t="shared" si="4"/>
        <v>2</v>
      </c>
    </row>
    <row r="125" spans="1:6">
      <c r="A125" s="38" t="s">
        <v>136</v>
      </c>
      <c r="B125" s="37" t="s">
        <v>51</v>
      </c>
      <c r="C125" s="37" t="s">
        <v>56</v>
      </c>
      <c r="D125" s="37" t="s">
        <v>57</v>
      </c>
      <c r="E125" s="37" t="s">
        <v>137</v>
      </c>
      <c r="F125" s="33">
        <f t="shared" si="4"/>
        <v>2</v>
      </c>
    </row>
    <row r="126" spans="1:6">
      <c r="A126" s="38" t="s">
        <v>138</v>
      </c>
      <c r="B126" s="37" t="s">
        <v>51</v>
      </c>
      <c r="C126" s="37" t="s">
        <v>52</v>
      </c>
      <c r="D126" s="37" t="s">
        <v>53</v>
      </c>
      <c r="E126" s="37" t="s">
        <v>139</v>
      </c>
      <c r="F126" s="33">
        <f t="shared" si="4"/>
        <v>2</v>
      </c>
    </row>
    <row r="127" spans="1:6">
      <c r="A127" s="38" t="s">
        <v>140</v>
      </c>
      <c r="B127" s="37" t="s">
        <v>51</v>
      </c>
      <c r="C127" s="37" t="s">
        <v>56</v>
      </c>
      <c r="D127" s="37" t="s">
        <v>57</v>
      </c>
      <c r="E127" s="37" t="s">
        <v>139</v>
      </c>
      <c r="F127" s="33">
        <f t="shared" si="4"/>
        <v>2</v>
      </c>
    </row>
    <row r="128" spans="1:6">
      <c r="A128" s="38" t="s">
        <v>141</v>
      </c>
      <c r="B128" s="37" t="s">
        <v>51</v>
      </c>
      <c r="C128" s="37" t="s">
        <v>56</v>
      </c>
      <c r="D128" s="37" t="s">
        <v>57</v>
      </c>
      <c r="E128" s="37" t="s">
        <v>142</v>
      </c>
      <c r="F128" s="33">
        <f t="shared" si="4"/>
        <v>2</v>
      </c>
    </row>
    <row r="129" spans="1:6">
      <c r="A129" s="38" t="s">
        <v>143</v>
      </c>
      <c r="B129" s="37" t="s">
        <v>51</v>
      </c>
      <c r="C129" s="37" t="s">
        <v>56</v>
      </c>
      <c r="D129" s="37" t="s">
        <v>57</v>
      </c>
      <c r="E129" s="37" t="s">
        <v>144</v>
      </c>
      <c r="F129" s="33">
        <f t="shared" si="4"/>
        <v>2</v>
      </c>
    </row>
    <row r="130" spans="1:6">
      <c r="A130" s="38" t="s">
        <v>145</v>
      </c>
      <c r="B130" s="37" t="s">
        <v>51</v>
      </c>
      <c r="C130" s="37" t="s">
        <v>56</v>
      </c>
      <c r="D130" s="37" t="s">
        <v>57</v>
      </c>
      <c r="E130" s="37" t="s">
        <v>146</v>
      </c>
      <c r="F130" s="33">
        <f t="shared" si="4"/>
        <v>2</v>
      </c>
    </row>
    <row r="131" spans="1:6">
      <c r="A131" s="38" t="s">
        <v>147</v>
      </c>
      <c r="B131" s="37" t="s">
        <v>51</v>
      </c>
      <c r="C131" s="37" t="s">
        <v>56</v>
      </c>
      <c r="D131" s="37" t="s">
        <v>57</v>
      </c>
      <c r="E131" s="37" t="s">
        <v>148</v>
      </c>
      <c r="F131" s="33">
        <f t="shared" si="4"/>
        <v>2</v>
      </c>
    </row>
    <row r="132" spans="1:6">
      <c r="A132" s="38" t="s">
        <v>149</v>
      </c>
      <c r="B132" s="37" t="s">
        <v>51</v>
      </c>
      <c r="C132" s="37" t="s">
        <v>56</v>
      </c>
      <c r="D132" s="37" t="s">
        <v>57</v>
      </c>
      <c r="E132" s="37" t="s">
        <v>150</v>
      </c>
      <c r="F132" s="33">
        <f t="shared" si="4"/>
        <v>2</v>
      </c>
    </row>
    <row r="133" spans="1:6">
      <c r="A133" s="38" t="s">
        <v>151</v>
      </c>
      <c r="B133" s="37" t="s">
        <v>51</v>
      </c>
      <c r="C133" s="37" t="s">
        <v>56</v>
      </c>
      <c r="D133" s="37" t="s">
        <v>57</v>
      </c>
      <c r="E133" s="37" t="s">
        <v>152</v>
      </c>
      <c r="F133" s="33">
        <f t="shared" si="4"/>
        <v>2</v>
      </c>
    </row>
    <row r="134" spans="1:6">
      <c r="A134" s="38" t="s">
        <v>153</v>
      </c>
      <c r="B134" s="37" t="s">
        <v>51</v>
      </c>
      <c r="C134" s="37" t="s">
        <v>56</v>
      </c>
      <c r="D134" s="37" t="s">
        <v>57</v>
      </c>
      <c r="E134" s="37" t="s">
        <v>154</v>
      </c>
      <c r="F134" s="33">
        <f t="shared" si="4"/>
        <v>2</v>
      </c>
    </row>
    <row r="135" spans="1:6">
      <c r="A135" s="38" t="s">
        <v>155</v>
      </c>
      <c r="B135" s="37" t="s">
        <v>51</v>
      </c>
      <c r="C135" s="37" t="s">
        <v>56</v>
      </c>
      <c r="D135" s="37" t="s">
        <v>57</v>
      </c>
      <c r="E135" s="37" t="s">
        <v>156</v>
      </c>
      <c r="F135" s="33">
        <f t="shared" si="4"/>
        <v>2</v>
      </c>
    </row>
    <row r="136" spans="1:6">
      <c r="A136" s="38" t="s">
        <v>157</v>
      </c>
      <c r="B136" s="37" t="s">
        <v>51</v>
      </c>
      <c r="C136" s="37" t="s">
        <v>56</v>
      </c>
      <c r="D136" s="37" t="s">
        <v>57</v>
      </c>
      <c r="E136" s="37" t="s">
        <v>158</v>
      </c>
      <c r="F136" s="33">
        <f t="shared" si="4"/>
        <v>2</v>
      </c>
    </row>
    <row r="137" spans="1:6">
      <c r="A137" s="38" t="s">
        <v>159</v>
      </c>
      <c r="B137" s="37" t="s">
        <v>51</v>
      </c>
      <c r="C137" s="37" t="s">
        <v>56</v>
      </c>
      <c r="D137" s="37" t="s">
        <v>57</v>
      </c>
      <c r="E137" s="37" t="s">
        <v>160</v>
      </c>
      <c r="F137" s="33">
        <f t="shared" si="4"/>
        <v>2</v>
      </c>
    </row>
    <row r="138" spans="1:6">
      <c r="A138" s="38" t="s">
        <v>161</v>
      </c>
      <c r="B138" s="37" t="s">
        <v>51</v>
      </c>
      <c r="C138" s="37" t="s">
        <v>56</v>
      </c>
      <c r="D138" s="37" t="s">
        <v>57</v>
      </c>
      <c r="E138" s="37" t="s">
        <v>162</v>
      </c>
      <c r="F138" s="33">
        <f t="shared" si="4"/>
        <v>2</v>
      </c>
    </row>
    <row r="139" spans="1:6">
      <c r="A139" s="38" t="s">
        <v>163</v>
      </c>
      <c r="B139" s="37" t="s">
        <v>51</v>
      </c>
      <c r="C139" s="37" t="s">
        <v>56</v>
      </c>
      <c r="D139" s="37" t="s">
        <v>57</v>
      </c>
      <c r="E139" s="37" t="s">
        <v>164</v>
      </c>
      <c r="F139" s="33">
        <f t="shared" si="4"/>
        <v>2</v>
      </c>
    </row>
    <row r="140" spans="1:6">
      <c r="A140" s="38" t="s">
        <v>165</v>
      </c>
      <c r="B140" s="37" t="s">
        <v>51</v>
      </c>
      <c r="C140" s="37" t="s">
        <v>56</v>
      </c>
      <c r="D140" s="37" t="s">
        <v>57</v>
      </c>
      <c r="E140" s="37" t="s">
        <v>166</v>
      </c>
      <c r="F140" s="33">
        <f t="shared" si="4"/>
        <v>2</v>
      </c>
    </row>
    <row r="141" spans="1:6">
      <c r="A141" s="38" t="s">
        <v>167</v>
      </c>
      <c r="B141" s="37" t="s">
        <v>51</v>
      </c>
      <c r="C141" s="37" t="s">
        <v>56</v>
      </c>
      <c r="D141" s="37" t="s">
        <v>57</v>
      </c>
      <c r="E141" s="37" t="s">
        <v>168</v>
      </c>
      <c r="F141" s="33">
        <f t="shared" si="4"/>
        <v>2</v>
      </c>
    </row>
    <row r="142" spans="1:6">
      <c r="A142" s="38" t="s">
        <v>169</v>
      </c>
      <c r="B142" s="37" t="s">
        <v>51</v>
      </c>
      <c r="C142" s="37" t="s">
        <v>56</v>
      </c>
      <c r="D142" s="37" t="s">
        <v>57</v>
      </c>
      <c r="E142" s="37" t="s">
        <v>170</v>
      </c>
      <c r="F142" s="33">
        <f t="shared" si="4"/>
        <v>2</v>
      </c>
    </row>
    <row r="143" spans="1:6">
      <c r="A143" s="38" t="s">
        <v>171</v>
      </c>
      <c r="B143" s="37" t="s">
        <v>51</v>
      </c>
      <c r="C143" s="37" t="s">
        <v>56</v>
      </c>
      <c r="D143" s="37" t="s">
        <v>57</v>
      </c>
      <c r="E143" s="37" t="s">
        <v>172</v>
      </c>
      <c r="F143" s="33">
        <f t="shared" si="4"/>
        <v>2</v>
      </c>
    </row>
    <row r="144" spans="1:6">
      <c r="A144" s="38" t="s">
        <v>173</v>
      </c>
      <c r="B144" s="37" t="s">
        <v>51</v>
      </c>
      <c r="C144" s="37" t="s">
        <v>56</v>
      </c>
      <c r="D144" s="37" t="s">
        <v>57</v>
      </c>
      <c r="E144" s="37" t="s">
        <v>174</v>
      </c>
      <c r="F144" s="33">
        <f t="shared" si="4"/>
        <v>2</v>
      </c>
    </row>
    <row r="145" spans="1:6">
      <c r="A145" s="38" t="s">
        <v>175</v>
      </c>
      <c r="B145" s="37" t="s">
        <v>51</v>
      </c>
      <c r="C145" s="37" t="s">
        <v>56</v>
      </c>
      <c r="D145" s="37" t="s">
        <v>57</v>
      </c>
      <c r="E145" s="37" t="s">
        <v>176</v>
      </c>
      <c r="F145" s="33">
        <f t="shared" si="4"/>
        <v>2</v>
      </c>
    </row>
    <row r="146" spans="1:6">
      <c r="A146" s="38" t="s">
        <v>177</v>
      </c>
      <c r="B146" s="37" t="s">
        <v>51</v>
      </c>
      <c r="C146" s="37" t="s">
        <v>52</v>
      </c>
      <c r="D146" s="37" t="s">
        <v>53</v>
      </c>
      <c r="E146" s="37" t="s">
        <v>178</v>
      </c>
      <c r="F146" s="33">
        <f t="shared" ref="F146:F177" si="5">MONTH(A146)</f>
        <v>2</v>
      </c>
    </row>
    <row r="147" spans="1:6">
      <c r="A147" s="38" t="s">
        <v>179</v>
      </c>
      <c r="B147" s="37" t="s">
        <v>51</v>
      </c>
      <c r="C147" s="37" t="s">
        <v>56</v>
      </c>
      <c r="D147" s="37" t="s">
        <v>57</v>
      </c>
      <c r="E147" s="37" t="s">
        <v>178</v>
      </c>
      <c r="F147" s="33">
        <f t="shared" si="5"/>
        <v>2</v>
      </c>
    </row>
    <row r="148" spans="1:6">
      <c r="A148" s="38" t="s">
        <v>180</v>
      </c>
      <c r="B148" s="37" t="s">
        <v>51</v>
      </c>
      <c r="C148" s="37" t="s">
        <v>90</v>
      </c>
      <c r="D148" s="37" t="s">
        <v>181</v>
      </c>
      <c r="E148" s="37" t="s">
        <v>182</v>
      </c>
      <c r="F148" s="33">
        <f t="shared" si="5"/>
        <v>2</v>
      </c>
    </row>
    <row r="149" spans="1:6">
      <c r="A149" s="38" t="s">
        <v>183</v>
      </c>
      <c r="B149" s="37" t="s">
        <v>51</v>
      </c>
      <c r="C149" s="37" t="s">
        <v>52</v>
      </c>
      <c r="D149" s="37" t="s">
        <v>53</v>
      </c>
      <c r="E149" s="37" t="s">
        <v>184</v>
      </c>
      <c r="F149" s="33">
        <f t="shared" si="5"/>
        <v>2</v>
      </c>
    </row>
    <row r="150" spans="1:6">
      <c r="A150" s="38" t="s">
        <v>185</v>
      </c>
      <c r="B150" s="37" t="s">
        <v>51</v>
      </c>
      <c r="C150" s="37" t="s">
        <v>56</v>
      </c>
      <c r="D150" s="37" t="s">
        <v>57</v>
      </c>
      <c r="E150" s="37" t="s">
        <v>184</v>
      </c>
      <c r="F150" s="33">
        <f t="shared" si="5"/>
        <v>2</v>
      </c>
    </row>
    <row r="151" spans="1:6">
      <c r="A151" s="38" t="s">
        <v>416</v>
      </c>
      <c r="B151" s="37" t="s">
        <v>51</v>
      </c>
      <c r="C151" s="37" t="s">
        <v>52</v>
      </c>
      <c r="D151" s="37" t="s">
        <v>53</v>
      </c>
      <c r="E151" s="37" t="s">
        <v>417</v>
      </c>
      <c r="F151" s="33">
        <f t="shared" si="5"/>
        <v>2</v>
      </c>
    </row>
    <row r="152" spans="1:6">
      <c r="A152" s="38" t="s">
        <v>418</v>
      </c>
      <c r="B152" s="37" t="s">
        <v>51</v>
      </c>
      <c r="C152" s="37" t="s">
        <v>56</v>
      </c>
      <c r="D152" s="37" t="s">
        <v>57</v>
      </c>
      <c r="E152" s="37" t="s">
        <v>417</v>
      </c>
      <c r="F152" s="33">
        <f t="shared" si="5"/>
        <v>2</v>
      </c>
    </row>
    <row r="153" spans="1:6">
      <c r="A153" s="38" t="s">
        <v>419</v>
      </c>
      <c r="B153" s="37" t="s">
        <v>51</v>
      </c>
      <c r="C153" s="37" t="s">
        <v>52</v>
      </c>
      <c r="D153" s="37" t="s">
        <v>53</v>
      </c>
      <c r="E153" s="37" t="s">
        <v>420</v>
      </c>
      <c r="F153" s="33">
        <f t="shared" si="5"/>
        <v>2</v>
      </c>
    </row>
    <row r="154" spans="1:6">
      <c r="A154" s="38" t="s">
        <v>421</v>
      </c>
      <c r="B154" s="37" t="s">
        <v>51</v>
      </c>
      <c r="C154" s="37" t="s">
        <v>56</v>
      </c>
      <c r="D154" s="37" t="s">
        <v>57</v>
      </c>
      <c r="E154" s="37" t="s">
        <v>420</v>
      </c>
      <c r="F154" s="33">
        <f t="shared" si="5"/>
        <v>2</v>
      </c>
    </row>
    <row r="155" spans="1:6">
      <c r="A155" s="38" t="s">
        <v>422</v>
      </c>
      <c r="B155" s="37" t="s">
        <v>51</v>
      </c>
      <c r="C155" s="37" t="s">
        <v>52</v>
      </c>
      <c r="D155" s="37" t="s">
        <v>53</v>
      </c>
      <c r="E155" s="37" t="s">
        <v>423</v>
      </c>
      <c r="F155" s="33">
        <f t="shared" si="5"/>
        <v>2</v>
      </c>
    </row>
    <row r="156" spans="1:6">
      <c r="A156" s="38" t="s">
        <v>424</v>
      </c>
      <c r="B156" s="37" t="s">
        <v>51</v>
      </c>
      <c r="C156" s="37" t="s">
        <v>56</v>
      </c>
      <c r="D156" s="37" t="s">
        <v>57</v>
      </c>
      <c r="E156" s="37" t="s">
        <v>423</v>
      </c>
      <c r="F156" s="33">
        <f t="shared" si="5"/>
        <v>2</v>
      </c>
    </row>
    <row r="157" spans="1:6">
      <c r="A157" s="38" t="s">
        <v>425</v>
      </c>
      <c r="B157" s="37" t="s">
        <v>51</v>
      </c>
      <c r="C157" s="37" t="s">
        <v>52</v>
      </c>
      <c r="D157" s="37" t="s">
        <v>53</v>
      </c>
      <c r="E157" s="37" t="s">
        <v>426</v>
      </c>
      <c r="F157" s="33">
        <f t="shared" si="5"/>
        <v>2</v>
      </c>
    </row>
    <row r="158" spans="1:6">
      <c r="A158" s="38" t="s">
        <v>427</v>
      </c>
      <c r="B158" s="37" t="s">
        <v>51</v>
      </c>
      <c r="C158" s="37" t="s">
        <v>56</v>
      </c>
      <c r="D158" s="37" t="s">
        <v>57</v>
      </c>
      <c r="E158" s="37" t="s">
        <v>426</v>
      </c>
      <c r="F158" s="33">
        <f t="shared" si="5"/>
        <v>2</v>
      </c>
    </row>
    <row r="159" spans="1:6">
      <c r="A159" s="38" t="s">
        <v>428</v>
      </c>
      <c r="B159" s="37" t="s">
        <v>51</v>
      </c>
      <c r="C159" s="37" t="s">
        <v>52</v>
      </c>
      <c r="D159" s="37" t="s">
        <v>53</v>
      </c>
      <c r="E159" s="37" t="s">
        <v>429</v>
      </c>
      <c r="F159" s="33">
        <f t="shared" si="5"/>
        <v>2</v>
      </c>
    </row>
    <row r="160" spans="1:6">
      <c r="A160" s="38" t="s">
        <v>430</v>
      </c>
      <c r="B160" s="37" t="s">
        <v>51</v>
      </c>
      <c r="C160" s="37" t="s">
        <v>56</v>
      </c>
      <c r="D160" s="37" t="s">
        <v>57</v>
      </c>
      <c r="E160" s="37" t="s">
        <v>429</v>
      </c>
      <c r="F160" s="33">
        <f t="shared" si="5"/>
        <v>2</v>
      </c>
    </row>
    <row r="161" spans="1:6">
      <c r="A161" s="38" t="s">
        <v>431</v>
      </c>
      <c r="B161" s="37" t="s">
        <v>51</v>
      </c>
      <c r="C161" s="37" t="s">
        <v>52</v>
      </c>
      <c r="D161" s="37" t="s">
        <v>53</v>
      </c>
      <c r="E161" s="37" t="s">
        <v>432</v>
      </c>
      <c r="F161" s="33">
        <f t="shared" si="5"/>
        <v>2</v>
      </c>
    </row>
    <row r="162" spans="1:6">
      <c r="A162" s="38" t="s">
        <v>433</v>
      </c>
      <c r="B162" s="37" t="s">
        <v>51</v>
      </c>
      <c r="C162" s="37" t="s">
        <v>56</v>
      </c>
      <c r="D162" s="37" t="s">
        <v>57</v>
      </c>
      <c r="E162" s="37" t="s">
        <v>432</v>
      </c>
      <c r="F162" s="33">
        <f t="shared" si="5"/>
        <v>2</v>
      </c>
    </row>
    <row r="163" spans="1:6">
      <c r="A163" s="38" t="s">
        <v>434</v>
      </c>
      <c r="B163" s="37" t="s">
        <v>51</v>
      </c>
      <c r="C163" s="37" t="s">
        <v>52</v>
      </c>
      <c r="D163" s="37" t="s">
        <v>53</v>
      </c>
      <c r="E163" s="37" t="s">
        <v>435</v>
      </c>
      <c r="F163" s="33">
        <f t="shared" si="5"/>
        <v>2</v>
      </c>
    </row>
    <row r="164" spans="1:6">
      <c r="A164" s="38" t="s">
        <v>436</v>
      </c>
      <c r="B164" s="37" t="s">
        <v>51</v>
      </c>
      <c r="C164" s="37" t="s">
        <v>56</v>
      </c>
      <c r="D164" s="37" t="s">
        <v>57</v>
      </c>
      <c r="E164" s="37" t="s">
        <v>435</v>
      </c>
      <c r="F164" s="33">
        <f t="shared" si="5"/>
        <v>2</v>
      </c>
    </row>
    <row r="165" spans="1:6">
      <c r="A165" s="38" t="s">
        <v>437</v>
      </c>
      <c r="B165" s="37" t="s">
        <v>51</v>
      </c>
      <c r="C165" s="37" t="s">
        <v>90</v>
      </c>
      <c r="D165" s="37" t="s">
        <v>91</v>
      </c>
      <c r="E165" s="37" t="s">
        <v>438</v>
      </c>
      <c r="F165" s="33">
        <f t="shared" si="5"/>
        <v>2</v>
      </c>
    </row>
    <row r="166" spans="1:6">
      <c r="A166" s="38" t="s">
        <v>439</v>
      </c>
      <c r="B166" s="37" t="s">
        <v>51</v>
      </c>
      <c r="C166" s="37" t="s">
        <v>90</v>
      </c>
      <c r="D166" s="37" t="s">
        <v>91</v>
      </c>
      <c r="E166" s="37" t="s">
        <v>440</v>
      </c>
      <c r="F166" s="33">
        <f t="shared" si="5"/>
        <v>2</v>
      </c>
    </row>
    <row r="167" spans="1:6">
      <c r="A167" s="38" t="s">
        <v>439</v>
      </c>
      <c r="B167" s="37" t="s">
        <v>51</v>
      </c>
      <c r="C167" s="37" t="s">
        <v>90</v>
      </c>
      <c r="D167" s="37" t="s">
        <v>441</v>
      </c>
      <c r="E167" s="37" t="s">
        <v>442</v>
      </c>
      <c r="F167" s="33">
        <f t="shared" si="5"/>
        <v>2</v>
      </c>
    </row>
    <row r="168" spans="1:6">
      <c r="A168" s="38" t="s">
        <v>439</v>
      </c>
      <c r="B168" s="37" t="s">
        <v>51</v>
      </c>
      <c r="C168" s="37" t="s">
        <v>90</v>
      </c>
      <c r="D168" s="37" t="s">
        <v>443</v>
      </c>
      <c r="E168" s="37" t="s">
        <v>444</v>
      </c>
      <c r="F168" s="33">
        <f t="shared" si="5"/>
        <v>2</v>
      </c>
    </row>
    <row r="169" spans="1:6">
      <c r="A169" s="38" t="s">
        <v>439</v>
      </c>
      <c r="B169" s="37" t="s">
        <v>51</v>
      </c>
      <c r="C169" s="37" t="s">
        <v>90</v>
      </c>
      <c r="D169" s="37" t="s">
        <v>443</v>
      </c>
      <c r="E169" s="37" t="s">
        <v>445</v>
      </c>
      <c r="F169" s="33">
        <f t="shared" si="5"/>
        <v>2</v>
      </c>
    </row>
    <row r="170" spans="1:6">
      <c r="A170" s="38" t="s">
        <v>446</v>
      </c>
      <c r="B170" s="37" t="s">
        <v>51</v>
      </c>
      <c r="C170" s="37" t="s">
        <v>90</v>
      </c>
      <c r="D170" s="37" t="s">
        <v>91</v>
      </c>
      <c r="E170" s="37" t="s">
        <v>447</v>
      </c>
      <c r="F170" s="33">
        <f t="shared" si="5"/>
        <v>2</v>
      </c>
    </row>
    <row r="171" spans="1:6">
      <c r="A171" s="38" t="s">
        <v>446</v>
      </c>
      <c r="B171" s="37" t="s">
        <v>51</v>
      </c>
      <c r="C171" s="37" t="s">
        <v>90</v>
      </c>
      <c r="D171" s="37" t="s">
        <v>443</v>
      </c>
      <c r="E171" s="37" t="s">
        <v>448</v>
      </c>
      <c r="F171" s="33">
        <f t="shared" si="5"/>
        <v>2</v>
      </c>
    </row>
    <row r="172" spans="1:6">
      <c r="A172" s="38" t="s">
        <v>446</v>
      </c>
      <c r="B172" s="37" t="s">
        <v>51</v>
      </c>
      <c r="C172" s="37" t="s">
        <v>90</v>
      </c>
      <c r="D172" s="37" t="s">
        <v>443</v>
      </c>
      <c r="E172" s="37" t="s">
        <v>449</v>
      </c>
      <c r="F172" s="33">
        <f t="shared" si="5"/>
        <v>2</v>
      </c>
    </row>
    <row r="173" spans="1:6">
      <c r="A173" s="38" t="s">
        <v>446</v>
      </c>
      <c r="B173" s="37" t="s">
        <v>51</v>
      </c>
      <c r="C173" s="37" t="s">
        <v>90</v>
      </c>
      <c r="D173" s="37" t="s">
        <v>443</v>
      </c>
      <c r="E173" s="37" t="s">
        <v>450</v>
      </c>
      <c r="F173" s="33">
        <f t="shared" si="5"/>
        <v>2</v>
      </c>
    </row>
    <row r="174" spans="1:6">
      <c r="A174" s="38" t="s">
        <v>446</v>
      </c>
      <c r="B174" s="37" t="s">
        <v>51</v>
      </c>
      <c r="C174" s="37" t="s">
        <v>90</v>
      </c>
      <c r="D174" s="37" t="s">
        <v>443</v>
      </c>
      <c r="E174" s="37" t="s">
        <v>451</v>
      </c>
      <c r="F174" s="33">
        <f t="shared" si="5"/>
        <v>2</v>
      </c>
    </row>
    <row r="175" spans="1:6">
      <c r="A175" s="38" t="s">
        <v>446</v>
      </c>
      <c r="B175" s="37" t="s">
        <v>51</v>
      </c>
      <c r="C175" s="37" t="s">
        <v>90</v>
      </c>
      <c r="D175" s="37" t="s">
        <v>443</v>
      </c>
      <c r="E175" s="37" t="s">
        <v>452</v>
      </c>
      <c r="F175" s="33">
        <f t="shared" si="5"/>
        <v>2</v>
      </c>
    </row>
    <row r="176" spans="1:6">
      <c r="A176" s="38" t="s">
        <v>446</v>
      </c>
      <c r="B176" s="37" t="s">
        <v>51</v>
      </c>
      <c r="C176" s="37" t="s">
        <v>90</v>
      </c>
      <c r="D176" s="37" t="s">
        <v>443</v>
      </c>
      <c r="E176" s="37" t="s">
        <v>453</v>
      </c>
      <c r="F176" s="33">
        <f t="shared" si="5"/>
        <v>2</v>
      </c>
    </row>
    <row r="177" spans="1:6">
      <c r="A177" s="38" t="s">
        <v>446</v>
      </c>
      <c r="B177" s="37" t="s">
        <v>51</v>
      </c>
      <c r="C177" s="37" t="s">
        <v>90</v>
      </c>
      <c r="D177" s="37" t="s">
        <v>443</v>
      </c>
      <c r="E177" s="37" t="s">
        <v>454</v>
      </c>
      <c r="F177" s="33">
        <f t="shared" si="5"/>
        <v>2</v>
      </c>
    </row>
    <row r="178" spans="1:6">
      <c r="A178" s="38" t="s">
        <v>446</v>
      </c>
      <c r="B178" s="37" t="s">
        <v>51</v>
      </c>
      <c r="C178" s="37" t="s">
        <v>90</v>
      </c>
      <c r="D178" s="37" t="s">
        <v>443</v>
      </c>
      <c r="E178" s="37" t="s">
        <v>455</v>
      </c>
      <c r="F178" s="33">
        <f t="shared" ref="F178:F209" si="6">MONTH(A178)</f>
        <v>2</v>
      </c>
    </row>
    <row r="179" spans="1:6">
      <c r="A179" s="38" t="s">
        <v>446</v>
      </c>
      <c r="B179" s="37" t="s">
        <v>51</v>
      </c>
      <c r="C179" s="37" t="s">
        <v>90</v>
      </c>
      <c r="D179" s="37" t="s">
        <v>443</v>
      </c>
      <c r="E179" s="37" t="s">
        <v>456</v>
      </c>
      <c r="F179" s="33">
        <f t="shared" si="6"/>
        <v>2</v>
      </c>
    </row>
    <row r="180" spans="1:6">
      <c r="A180" s="38" t="s">
        <v>446</v>
      </c>
      <c r="B180" s="37" t="s">
        <v>51</v>
      </c>
      <c r="C180" s="37" t="s">
        <v>90</v>
      </c>
      <c r="D180" s="37" t="s">
        <v>443</v>
      </c>
      <c r="E180" s="37" t="s">
        <v>457</v>
      </c>
      <c r="F180" s="33">
        <f t="shared" si="6"/>
        <v>2</v>
      </c>
    </row>
    <row r="181" spans="1:6">
      <c r="A181" s="38" t="s">
        <v>446</v>
      </c>
      <c r="B181" s="37" t="s">
        <v>51</v>
      </c>
      <c r="C181" s="37" t="s">
        <v>90</v>
      </c>
      <c r="D181" s="37" t="s">
        <v>443</v>
      </c>
      <c r="E181" s="37" t="s">
        <v>458</v>
      </c>
      <c r="F181" s="33">
        <f t="shared" si="6"/>
        <v>2</v>
      </c>
    </row>
    <row r="182" spans="1:6">
      <c r="A182" s="38" t="s">
        <v>446</v>
      </c>
      <c r="B182" s="37" t="s">
        <v>51</v>
      </c>
      <c r="C182" s="37" t="s">
        <v>90</v>
      </c>
      <c r="D182" s="37" t="s">
        <v>443</v>
      </c>
      <c r="E182" s="37" t="s">
        <v>459</v>
      </c>
      <c r="F182" s="33">
        <f t="shared" si="6"/>
        <v>2</v>
      </c>
    </row>
    <row r="183" spans="1:6">
      <c r="A183" s="38" t="s">
        <v>446</v>
      </c>
      <c r="B183" s="37" t="s">
        <v>51</v>
      </c>
      <c r="C183" s="37" t="s">
        <v>90</v>
      </c>
      <c r="D183" s="37" t="s">
        <v>443</v>
      </c>
      <c r="E183" s="37" t="s">
        <v>460</v>
      </c>
      <c r="F183" s="33">
        <f t="shared" si="6"/>
        <v>2</v>
      </c>
    </row>
    <row r="184" spans="1:6">
      <c r="A184" s="38" t="s">
        <v>446</v>
      </c>
      <c r="B184" s="37" t="s">
        <v>51</v>
      </c>
      <c r="C184" s="37" t="s">
        <v>90</v>
      </c>
      <c r="D184" s="37" t="s">
        <v>443</v>
      </c>
      <c r="E184" s="37" t="s">
        <v>461</v>
      </c>
      <c r="F184" s="33">
        <f t="shared" si="6"/>
        <v>2</v>
      </c>
    </row>
    <row r="185" spans="1:6">
      <c r="A185" s="38" t="s">
        <v>446</v>
      </c>
      <c r="B185" s="37" t="s">
        <v>51</v>
      </c>
      <c r="C185" s="37" t="s">
        <v>90</v>
      </c>
      <c r="D185" s="37" t="s">
        <v>443</v>
      </c>
      <c r="E185" s="37" t="s">
        <v>462</v>
      </c>
      <c r="F185" s="33">
        <f t="shared" si="6"/>
        <v>2</v>
      </c>
    </row>
    <row r="186" spans="1:6">
      <c r="A186" s="38" t="s">
        <v>446</v>
      </c>
      <c r="B186" s="37" t="s">
        <v>51</v>
      </c>
      <c r="C186" s="37" t="s">
        <v>90</v>
      </c>
      <c r="D186" s="37" t="s">
        <v>443</v>
      </c>
      <c r="E186" s="37" t="s">
        <v>463</v>
      </c>
      <c r="F186" s="33">
        <f t="shared" si="6"/>
        <v>2</v>
      </c>
    </row>
    <row r="187" spans="1:6">
      <c r="A187" s="38" t="s">
        <v>446</v>
      </c>
      <c r="B187" s="37" t="s">
        <v>51</v>
      </c>
      <c r="C187" s="37" t="s">
        <v>90</v>
      </c>
      <c r="D187" s="37" t="s">
        <v>443</v>
      </c>
      <c r="E187" s="37" t="s">
        <v>464</v>
      </c>
      <c r="F187" s="33">
        <f t="shared" si="6"/>
        <v>2</v>
      </c>
    </row>
    <row r="188" spans="1:6">
      <c r="A188" s="38" t="s">
        <v>446</v>
      </c>
      <c r="B188" s="37" t="s">
        <v>51</v>
      </c>
      <c r="C188" s="37" t="s">
        <v>90</v>
      </c>
      <c r="D188" s="37" t="s">
        <v>443</v>
      </c>
      <c r="E188" s="37" t="s">
        <v>465</v>
      </c>
      <c r="F188" s="33">
        <f t="shared" si="6"/>
        <v>2</v>
      </c>
    </row>
    <row r="189" spans="1:6">
      <c r="A189" s="38" t="s">
        <v>446</v>
      </c>
      <c r="B189" s="37" t="s">
        <v>51</v>
      </c>
      <c r="C189" s="37" t="s">
        <v>90</v>
      </c>
      <c r="D189" s="37" t="s">
        <v>443</v>
      </c>
      <c r="E189" s="37" t="s">
        <v>466</v>
      </c>
      <c r="F189" s="33">
        <f t="shared" si="6"/>
        <v>2</v>
      </c>
    </row>
    <row r="190" spans="1:6">
      <c r="A190" s="38" t="s">
        <v>467</v>
      </c>
      <c r="B190" s="37" t="s">
        <v>51</v>
      </c>
      <c r="C190" s="37" t="s">
        <v>90</v>
      </c>
      <c r="D190" s="37" t="s">
        <v>91</v>
      </c>
      <c r="E190" s="37" t="s">
        <v>468</v>
      </c>
      <c r="F190" s="33">
        <f t="shared" si="6"/>
        <v>2</v>
      </c>
    </row>
    <row r="191" spans="1:6">
      <c r="A191" s="38" t="s">
        <v>467</v>
      </c>
      <c r="B191" s="37" t="s">
        <v>51</v>
      </c>
      <c r="C191" s="37" t="s">
        <v>90</v>
      </c>
      <c r="D191" s="37" t="s">
        <v>91</v>
      </c>
      <c r="E191" s="37" t="s">
        <v>440</v>
      </c>
      <c r="F191" s="33">
        <f t="shared" si="6"/>
        <v>2</v>
      </c>
    </row>
    <row r="192" spans="1:6">
      <c r="A192" s="38" t="s">
        <v>467</v>
      </c>
      <c r="B192" s="37" t="s">
        <v>51</v>
      </c>
      <c r="C192" s="37" t="s">
        <v>90</v>
      </c>
      <c r="D192" s="37" t="s">
        <v>443</v>
      </c>
      <c r="E192" s="37" t="s">
        <v>445</v>
      </c>
      <c r="F192" s="33">
        <f t="shared" si="6"/>
        <v>2</v>
      </c>
    </row>
    <row r="193" spans="1:6">
      <c r="A193" s="38" t="s">
        <v>467</v>
      </c>
      <c r="B193" s="37" t="s">
        <v>51</v>
      </c>
      <c r="C193" s="37" t="s">
        <v>90</v>
      </c>
      <c r="D193" s="37" t="s">
        <v>443</v>
      </c>
      <c r="E193" s="37" t="s">
        <v>469</v>
      </c>
      <c r="F193" s="33">
        <f t="shared" si="6"/>
        <v>2</v>
      </c>
    </row>
    <row r="194" spans="1:6">
      <c r="A194" s="38" t="s">
        <v>467</v>
      </c>
      <c r="B194" s="37" t="s">
        <v>51</v>
      </c>
      <c r="C194" s="37" t="s">
        <v>90</v>
      </c>
      <c r="D194" s="37" t="s">
        <v>443</v>
      </c>
      <c r="E194" s="37" t="s">
        <v>470</v>
      </c>
      <c r="F194" s="33">
        <f t="shared" si="6"/>
        <v>2</v>
      </c>
    </row>
    <row r="195" spans="1:6">
      <c r="A195" s="38" t="s">
        <v>467</v>
      </c>
      <c r="B195" s="37" t="s">
        <v>51</v>
      </c>
      <c r="C195" s="37" t="s">
        <v>90</v>
      </c>
      <c r="D195" s="37" t="s">
        <v>443</v>
      </c>
      <c r="E195" s="37" t="s">
        <v>471</v>
      </c>
      <c r="F195" s="33">
        <f t="shared" si="6"/>
        <v>2</v>
      </c>
    </row>
    <row r="196" spans="1:6">
      <c r="A196" s="38" t="s">
        <v>467</v>
      </c>
      <c r="B196" s="37" t="s">
        <v>51</v>
      </c>
      <c r="C196" s="37" t="s">
        <v>90</v>
      </c>
      <c r="D196" s="37" t="s">
        <v>443</v>
      </c>
      <c r="E196" s="37" t="s">
        <v>472</v>
      </c>
      <c r="F196" s="33">
        <f t="shared" si="6"/>
        <v>2</v>
      </c>
    </row>
    <row r="197" spans="1:6">
      <c r="A197" s="38" t="s">
        <v>467</v>
      </c>
      <c r="B197" s="37" t="s">
        <v>51</v>
      </c>
      <c r="C197" s="37" t="s">
        <v>90</v>
      </c>
      <c r="D197" s="37" t="s">
        <v>443</v>
      </c>
      <c r="E197" s="37" t="s">
        <v>473</v>
      </c>
      <c r="F197" s="33">
        <f t="shared" si="6"/>
        <v>2</v>
      </c>
    </row>
    <row r="198" spans="1:6">
      <c r="A198" s="38" t="s">
        <v>467</v>
      </c>
      <c r="B198" s="37" t="s">
        <v>51</v>
      </c>
      <c r="C198" s="37" t="s">
        <v>90</v>
      </c>
      <c r="D198" s="37" t="s">
        <v>443</v>
      </c>
      <c r="E198" s="37" t="s">
        <v>474</v>
      </c>
      <c r="F198" s="33">
        <f t="shared" si="6"/>
        <v>2</v>
      </c>
    </row>
    <row r="199" spans="1:6">
      <c r="A199" s="38" t="s">
        <v>467</v>
      </c>
      <c r="B199" s="37" t="s">
        <v>51</v>
      </c>
      <c r="C199" s="37" t="s">
        <v>90</v>
      </c>
      <c r="D199" s="37" t="s">
        <v>443</v>
      </c>
      <c r="E199" s="37" t="s">
        <v>475</v>
      </c>
      <c r="F199" s="33">
        <f t="shared" si="6"/>
        <v>2</v>
      </c>
    </row>
    <row r="200" spans="1:6">
      <c r="A200" s="38" t="s">
        <v>467</v>
      </c>
      <c r="B200" s="37" t="s">
        <v>51</v>
      </c>
      <c r="C200" s="37" t="s">
        <v>90</v>
      </c>
      <c r="D200" s="37" t="s">
        <v>443</v>
      </c>
      <c r="E200" s="37" t="s">
        <v>476</v>
      </c>
      <c r="F200" s="33">
        <f t="shared" si="6"/>
        <v>2</v>
      </c>
    </row>
    <row r="201" spans="1:6">
      <c r="A201" s="38" t="s">
        <v>467</v>
      </c>
      <c r="B201" s="37" t="s">
        <v>51</v>
      </c>
      <c r="C201" s="37" t="s">
        <v>90</v>
      </c>
      <c r="D201" s="37" t="s">
        <v>443</v>
      </c>
      <c r="E201" s="37" t="s">
        <v>477</v>
      </c>
      <c r="F201" s="33">
        <f t="shared" si="6"/>
        <v>2</v>
      </c>
    </row>
    <row r="202" spans="1:6">
      <c r="A202" s="38" t="s">
        <v>467</v>
      </c>
      <c r="B202" s="37" t="s">
        <v>51</v>
      </c>
      <c r="C202" s="37" t="s">
        <v>90</v>
      </c>
      <c r="D202" s="37" t="s">
        <v>443</v>
      </c>
      <c r="E202" s="37" t="s">
        <v>478</v>
      </c>
      <c r="F202" s="33">
        <f t="shared" si="6"/>
        <v>2</v>
      </c>
    </row>
    <row r="203" spans="1:6">
      <c r="A203" s="38" t="s">
        <v>467</v>
      </c>
      <c r="B203" s="37" t="s">
        <v>51</v>
      </c>
      <c r="C203" s="37" t="s">
        <v>90</v>
      </c>
      <c r="D203" s="37" t="s">
        <v>443</v>
      </c>
      <c r="E203" s="37" t="s">
        <v>479</v>
      </c>
      <c r="F203" s="33">
        <f t="shared" si="6"/>
        <v>2</v>
      </c>
    </row>
    <row r="204" spans="1:6">
      <c r="A204" s="38" t="s">
        <v>467</v>
      </c>
      <c r="B204" s="37" t="s">
        <v>51</v>
      </c>
      <c r="C204" s="37" t="s">
        <v>90</v>
      </c>
      <c r="D204" s="37" t="s">
        <v>443</v>
      </c>
      <c r="E204" s="37" t="s">
        <v>480</v>
      </c>
      <c r="F204" s="33">
        <f t="shared" si="6"/>
        <v>2</v>
      </c>
    </row>
    <row r="205" spans="1:6">
      <c r="A205" s="38" t="s">
        <v>467</v>
      </c>
      <c r="B205" s="37" t="s">
        <v>51</v>
      </c>
      <c r="C205" s="37" t="s">
        <v>90</v>
      </c>
      <c r="D205" s="37" t="s">
        <v>443</v>
      </c>
      <c r="E205" s="37" t="s">
        <v>481</v>
      </c>
      <c r="F205" s="33">
        <f t="shared" si="6"/>
        <v>2</v>
      </c>
    </row>
    <row r="206" spans="1:6">
      <c r="A206" s="38" t="s">
        <v>467</v>
      </c>
      <c r="B206" s="37" t="s">
        <v>51</v>
      </c>
      <c r="C206" s="37" t="s">
        <v>90</v>
      </c>
      <c r="D206" s="37" t="s">
        <v>443</v>
      </c>
      <c r="E206" s="37" t="s">
        <v>482</v>
      </c>
      <c r="F206" s="33">
        <f t="shared" si="6"/>
        <v>2</v>
      </c>
    </row>
    <row r="207" spans="1:6">
      <c r="A207" s="38" t="s">
        <v>467</v>
      </c>
      <c r="B207" s="37" t="s">
        <v>51</v>
      </c>
      <c r="C207" s="37" t="s">
        <v>90</v>
      </c>
      <c r="D207" s="37" t="s">
        <v>443</v>
      </c>
      <c r="E207" s="37" t="s">
        <v>483</v>
      </c>
      <c r="F207" s="33">
        <f t="shared" si="6"/>
        <v>2</v>
      </c>
    </row>
    <row r="208" spans="1:6">
      <c r="A208" s="38" t="s">
        <v>467</v>
      </c>
      <c r="B208" s="37" t="s">
        <v>51</v>
      </c>
      <c r="C208" s="37" t="s">
        <v>90</v>
      </c>
      <c r="D208" s="37" t="s">
        <v>443</v>
      </c>
      <c r="E208" s="37" t="s">
        <v>484</v>
      </c>
      <c r="F208" s="33">
        <f t="shared" si="6"/>
        <v>2</v>
      </c>
    </row>
    <row r="209" spans="1:6">
      <c r="A209" s="38" t="s">
        <v>467</v>
      </c>
      <c r="B209" s="37" t="s">
        <v>51</v>
      </c>
      <c r="C209" s="37" t="s">
        <v>90</v>
      </c>
      <c r="D209" s="37" t="s">
        <v>443</v>
      </c>
      <c r="E209" s="37" t="s">
        <v>485</v>
      </c>
      <c r="F209" s="33">
        <f t="shared" si="6"/>
        <v>2</v>
      </c>
    </row>
    <row r="210" spans="1:6">
      <c r="A210" s="38" t="s">
        <v>467</v>
      </c>
      <c r="B210" s="37" t="s">
        <v>51</v>
      </c>
      <c r="C210" s="37" t="s">
        <v>90</v>
      </c>
      <c r="D210" s="37" t="s">
        <v>443</v>
      </c>
      <c r="E210" s="37" t="s">
        <v>486</v>
      </c>
      <c r="F210" s="33">
        <f t="shared" ref="F210:F244" si="7">MONTH(A210)</f>
        <v>2</v>
      </c>
    </row>
    <row r="211" spans="1:6">
      <c r="A211" s="38" t="s">
        <v>467</v>
      </c>
      <c r="B211" s="37" t="s">
        <v>51</v>
      </c>
      <c r="C211" s="37" t="s">
        <v>90</v>
      </c>
      <c r="D211" s="37" t="s">
        <v>443</v>
      </c>
      <c r="E211" s="37" t="s">
        <v>487</v>
      </c>
      <c r="F211" s="33">
        <f t="shared" si="7"/>
        <v>2</v>
      </c>
    </row>
    <row r="212" spans="1:6">
      <c r="A212" s="38" t="s">
        <v>467</v>
      </c>
      <c r="B212" s="37" t="s">
        <v>51</v>
      </c>
      <c r="C212" s="37" t="s">
        <v>90</v>
      </c>
      <c r="D212" s="37" t="s">
        <v>443</v>
      </c>
      <c r="E212" s="37" t="s">
        <v>488</v>
      </c>
      <c r="F212" s="33">
        <f t="shared" si="7"/>
        <v>2</v>
      </c>
    </row>
    <row r="213" spans="1:6">
      <c r="A213" s="38" t="s">
        <v>467</v>
      </c>
      <c r="B213" s="37" t="s">
        <v>51</v>
      </c>
      <c r="C213" s="37" t="s">
        <v>90</v>
      </c>
      <c r="D213" s="37" t="s">
        <v>443</v>
      </c>
      <c r="E213" s="37" t="s">
        <v>489</v>
      </c>
      <c r="F213" s="33">
        <f t="shared" si="7"/>
        <v>2</v>
      </c>
    </row>
    <row r="214" spans="1:6">
      <c r="A214" s="38" t="s">
        <v>467</v>
      </c>
      <c r="B214" s="37" t="s">
        <v>51</v>
      </c>
      <c r="C214" s="37" t="s">
        <v>90</v>
      </c>
      <c r="D214" s="37" t="s">
        <v>443</v>
      </c>
      <c r="E214" s="37" t="s">
        <v>490</v>
      </c>
      <c r="F214" s="33">
        <f t="shared" si="7"/>
        <v>2</v>
      </c>
    </row>
    <row r="215" spans="1:6">
      <c r="A215" s="38" t="s">
        <v>467</v>
      </c>
      <c r="B215" s="37" t="s">
        <v>51</v>
      </c>
      <c r="C215" s="37" t="s">
        <v>90</v>
      </c>
      <c r="D215" s="37" t="s">
        <v>443</v>
      </c>
      <c r="E215" s="37" t="s">
        <v>491</v>
      </c>
      <c r="F215" s="33">
        <f t="shared" si="7"/>
        <v>2</v>
      </c>
    </row>
    <row r="216" spans="1:6">
      <c r="A216" s="38" t="s">
        <v>467</v>
      </c>
      <c r="B216" s="37" t="s">
        <v>51</v>
      </c>
      <c r="C216" s="37" t="s">
        <v>90</v>
      </c>
      <c r="D216" s="37" t="s">
        <v>443</v>
      </c>
      <c r="E216" s="37" t="s">
        <v>492</v>
      </c>
      <c r="F216" s="33">
        <f t="shared" si="7"/>
        <v>2</v>
      </c>
    </row>
    <row r="217" spans="1:6">
      <c r="A217" s="38" t="s">
        <v>467</v>
      </c>
      <c r="B217" s="37" t="s">
        <v>51</v>
      </c>
      <c r="C217" s="37" t="s">
        <v>90</v>
      </c>
      <c r="D217" s="37" t="s">
        <v>443</v>
      </c>
      <c r="E217" s="37" t="s">
        <v>493</v>
      </c>
      <c r="F217" s="33">
        <f t="shared" si="7"/>
        <v>2</v>
      </c>
    </row>
    <row r="218" spans="1:6">
      <c r="A218" s="38" t="s">
        <v>467</v>
      </c>
      <c r="B218" s="37" t="s">
        <v>51</v>
      </c>
      <c r="C218" s="37" t="s">
        <v>90</v>
      </c>
      <c r="D218" s="37" t="s">
        <v>443</v>
      </c>
      <c r="E218" s="37" t="s">
        <v>494</v>
      </c>
      <c r="F218" s="33">
        <f t="shared" si="7"/>
        <v>2</v>
      </c>
    </row>
    <row r="219" spans="1:6">
      <c r="A219" s="38" t="s">
        <v>467</v>
      </c>
      <c r="B219" s="37" t="s">
        <v>51</v>
      </c>
      <c r="C219" s="37" t="s">
        <v>90</v>
      </c>
      <c r="D219" s="37" t="s">
        <v>443</v>
      </c>
      <c r="E219" s="37" t="s">
        <v>495</v>
      </c>
      <c r="F219" s="33">
        <f t="shared" si="7"/>
        <v>2</v>
      </c>
    </row>
    <row r="220" spans="1:6">
      <c r="A220" s="38" t="s">
        <v>467</v>
      </c>
      <c r="B220" s="37" t="s">
        <v>51</v>
      </c>
      <c r="C220" s="37" t="s">
        <v>90</v>
      </c>
      <c r="D220" s="37" t="s">
        <v>443</v>
      </c>
      <c r="E220" s="37" t="s">
        <v>496</v>
      </c>
      <c r="F220" s="33">
        <f t="shared" si="7"/>
        <v>2</v>
      </c>
    </row>
    <row r="221" spans="1:6">
      <c r="A221" s="38" t="s">
        <v>467</v>
      </c>
      <c r="B221" s="37" t="s">
        <v>51</v>
      </c>
      <c r="C221" s="37" t="s">
        <v>90</v>
      </c>
      <c r="D221" s="37" t="s">
        <v>443</v>
      </c>
      <c r="E221" s="37" t="s">
        <v>497</v>
      </c>
      <c r="F221" s="33">
        <f t="shared" si="7"/>
        <v>2</v>
      </c>
    </row>
    <row r="222" spans="1:6">
      <c r="A222" s="38" t="s">
        <v>467</v>
      </c>
      <c r="B222" s="37" t="s">
        <v>51</v>
      </c>
      <c r="C222" s="37" t="s">
        <v>90</v>
      </c>
      <c r="D222" s="37" t="s">
        <v>443</v>
      </c>
      <c r="E222" s="37" t="s">
        <v>498</v>
      </c>
      <c r="F222" s="33">
        <f t="shared" si="7"/>
        <v>2</v>
      </c>
    </row>
    <row r="223" spans="1:6">
      <c r="A223" s="38" t="s">
        <v>467</v>
      </c>
      <c r="B223" s="37" t="s">
        <v>51</v>
      </c>
      <c r="C223" s="37" t="s">
        <v>90</v>
      </c>
      <c r="D223" s="37" t="s">
        <v>443</v>
      </c>
      <c r="E223" s="37" t="s">
        <v>499</v>
      </c>
      <c r="F223" s="33">
        <f t="shared" si="7"/>
        <v>2</v>
      </c>
    </row>
    <row r="224" spans="1:6">
      <c r="A224" s="38" t="s">
        <v>467</v>
      </c>
      <c r="B224" s="37" t="s">
        <v>51</v>
      </c>
      <c r="C224" s="37" t="s">
        <v>90</v>
      </c>
      <c r="D224" s="37" t="s">
        <v>443</v>
      </c>
      <c r="E224" s="37" t="s">
        <v>500</v>
      </c>
      <c r="F224" s="33">
        <f t="shared" si="7"/>
        <v>2</v>
      </c>
    </row>
    <row r="225" spans="1:6">
      <c r="A225" s="38" t="s">
        <v>467</v>
      </c>
      <c r="B225" s="37" t="s">
        <v>51</v>
      </c>
      <c r="C225" s="37" t="s">
        <v>90</v>
      </c>
      <c r="D225" s="37" t="s">
        <v>443</v>
      </c>
      <c r="E225" s="37" t="s">
        <v>438</v>
      </c>
      <c r="F225" s="33">
        <f t="shared" si="7"/>
        <v>2</v>
      </c>
    </row>
    <row r="226" spans="1:6">
      <c r="A226" s="38" t="s">
        <v>467</v>
      </c>
      <c r="B226" s="37" t="s">
        <v>51</v>
      </c>
      <c r="C226" s="37" t="s">
        <v>90</v>
      </c>
      <c r="D226" s="37" t="s">
        <v>443</v>
      </c>
      <c r="E226" s="37" t="s">
        <v>501</v>
      </c>
      <c r="F226" s="33">
        <f t="shared" si="7"/>
        <v>2</v>
      </c>
    </row>
    <row r="227" spans="1:6">
      <c r="A227" s="38" t="s">
        <v>467</v>
      </c>
      <c r="B227" s="37" t="s">
        <v>51</v>
      </c>
      <c r="C227" s="37" t="s">
        <v>90</v>
      </c>
      <c r="D227" s="37" t="s">
        <v>443</v>
      </c>
      <c r="E227" s="37" t="s">
        <v>502</v>
      </c>
      <c r="F227" s="33">
        <f t="shared" si="7"/>
        <v>2</v>
      </c>
    </row>
    <row r="228" spans="1:6">
      <c r="A228" s="38" t="s">
        <v>467</v>
      </c>
      <c r="B228" s="37" t="s">
        <v>51</v>
      </c>
      <c r="C228" s="37" t="s">
        <v>90</v>
      </c>
      <c r="D228" s="37" t="s">
        <v>443</v>
      </c>
      <c r="E228" s="37" t="s">
        <v>503</v>
      </c>
      <c r="F228" s="33">
        <f t="shared" si="7"/>
        <v>2</v>
      </c>
    </row>
    <row r="229" spans="1:6">
      <c r="A229" s="38" t="s">
        <v>467</v>
      </c>
      <c r="B229" s="37" t="s">
        <v>51</v>
      </c>
      <c r="C229" s="37" t="s">
        <v>90</v>
      </c>
      <c r="D229" s="37" t="s">
        <v>443</v>
      </c>
      <c r="E229" s="37" t="s">
        <v>504</v>
      </c>
      <c r="F229" s="33">
        <f t="shared" si="7"/>
        <v>2</v>
      </c>
    </row>
    <row r="230" spans="1:6">
      <c r="A230" s="38" t="s">
        <v>467</v>
      </c>
      <c r="B230" s="37" t="s">
        <v>51</v>
      </c>
      <c r="C230" s="37" t="s">
        <v>90</v>
      </c>
      <c r="D230" s="37" t="s">
        <v>443</v>
      </c>
      <c r="E230" s="37" t="s">
        <v>505</v>
      </c>
      <c r="F230" s="33">
        <f t="shared" si="7"/>
        <v>2</v>
      </c>
    </row>
    <row r="231" spans="1:6">
      <c r="A231" s="38" t="s">
        <v>467</v>
      </c>
      <c r="B231" s="37" t="s">
        <v>51</v>
      </c>
      <c r="C231" s="37" t="s">
        <v>90</v>
      </c>
      <c r="D231" s="37" t="s">
        <v>443</v>
      </c>
      <c r="E231" s="37" t="s">
        <v>506</v>
      </c>
      <c r="F231" s="33">
        <f t="shared" si="7"/>
        <v>2</v>
      </c>
    </row>
    <row r="232" spans="1:6">
      <c r="A232" s="38" t="s">
        <v>467</v>
      </c>
      <c r="B232" s="37" t="s">
        <v>51</v>
      </c>
      <c r="C232" s="37" t="s">
        <v>90</v>
      </c>
      <c r="D232" s="37" t="s">
        <v>443</v>
      </c>
      <c r="E232" s="37" t="s">
        <v>507</v>
      </c>
      <c r="F232" s="33">
        <f t="shared" si="7"/>
        <v>2</v>
      </c>
    </row>
    <row r="233" spans="1:6">
      <c r="A233" s="38" t="s">
        <v>467</v>
      </c>
      <c r="B233" s="37" t="s">
        <v>51</v>
      </c>
      <c r="C233" s="37" t="s">
        <v>90</v>
      </c>
      <c r="D233" s="37" t="s">
        <v>443</v>
      </c>
      <c r="E233" s="37" t="s">
        <v>508</v>
      </c>
      <c r="F233" s="33">
        <f t="shared" si="7"/>
        <v>2</v>
      </c>
    </row>
    <row r="234" spans="1:6">
      <c r="A234" s="38" t="s">
        <v>467</v>
      </c>
      <c r="B234" s="37" t="s">
        <v>51</v>
      </c>
      <c r="C234" s="37" t="s">
        <v>90</v>
      </c>
      <c r="D234" s="37" t="s">
        <v>443</v>
      </c>
      <c r="E234" s="37" t="s">
        <v>509</v>
      </c>
      <c r="F234" s="33">
        <f t="shared" si="7"/>
        <v>2</v>
      </c>
    </row>
    <row r="235" spans="1:6">
      <c r="A235" s="38" t="s">
        <v>467</v>
      </c>
      <c r="B235" s="37" t="s">
        <v>51</v>
      </c>
      <c r="C235" s="37" t="s">
        <v>90</v>
      </c>
      <c r="D235" s="37" t="s">
        <v>443</v>
      </c>
      <c r="E235" s="37" t="s">
        <v>510</v>
      </c>
      <c r="F235" s="33">
        <f t="shared" si="7"/>
        <v>2</v>
      </c>
    </row>
    <row r="236" spans="1:6">
      <c r="A236" s="38" t="s">
        <v>467</v>
      </c>
      <c r="B236" s="37" t="s">
        <v>51</v>
      </c>
      <c r="C236" s="37" t="s">
        <v>90</v>
      </c>
      <c r="D236" s="37" t="s">
        <v>443</v>
      </c>
      <c r="E236" s="37" t="s">
        <v>511</v>
      </c>
      <c r="F236" s="33">
        <f t="shared" si="7"/>
        <v>2</v>
      </c>
    </row>
    <row r="237" spans="1:6">
      <c r="A237" s="38" t="s">
        <v>467</v>
      </c>
      <c r="B237" s="37" t="s">
        <v>51</v>
      </c>
      <c r="C237" s="37" t="s">
        <v>90</v>
      </c>
      <c r="D237" s="37" t="s">
        <v>443</v>
      </c>
      <c r="E237" s="37" t="s">
        <v>512</v>
      </c>
      <c r="F237" s="33">
        <f t="shared" si="7"/>
        <v>2</v>
      </c>
    </row>
    <row r="238" spans="1:6">
      <c r="A238" s="38" t="s">
        <v>467</v>
      </c>
      <c r="B238" s="37" t="s">
        <v>51</v>
      </c>
      <c r="C238" s="37" t="s">
        <v>90</v>
      </c>
      <c r="D238" s="37" t="s">
        <v>443</v>
      </c>
      <c r="E238" s="37" t="s">
        <v>513</v>
      </c>
      <c r="F238" s="33">
        <f t="shared" si="7"/>
        <v>2</v>
      </c>
    </row>
    <row r="239" spans="1:6">
      <c r="A239" s="38" t="s">
        <v>467</v>
      </c>
      <c r="B239" s="37" t="s">
        <v>51</v>
      </c>
      <c r="C239" s="37" t="s">
        <v>90</v>
      </c>
      <c r="D239" s="37" t="s">
        <v>443</v>
      </c>
      <c r="E239" s="37" t="s">
        <v>514</v>
      </c>
      <c r="F239" s="33">
        <f t="shared" si="7"/>
        <v>2</v>
      </c>
    </row>
    <row r="240" spans="1:6">
      <c r="A240" s="38" t="s">
        <v>467</v>
      </c>
      <c r="B240" s="37" t="s">
        <v>51</v>
      </c>
      <c r="C240" s="37" t="s">
        <v>90</v>
      </c>
      <c r="D240" s="37" t="s">
        <v>443</v>
      </c>
      <c r="E240" s="37" t="s">
        <v>515</v>
      </c>
      <c r="F240" s="33">
        <f t="shared" si="7"/>
        <v>2</v>
      </c>
    </row>
    <row r="241" spans="1:6">
      <c r="A241" s="38" t="s">
        <v>467</v>
      </c>
      <c r="B241" s="37" t="s">
        <v>51</v>
      </c>
      <c r="C241" s="37" t="s">
        <v>90</v>
      </c>
      <c r="D241" s="37" t="s">
        <v>443</v>
      </c>
      <c r="E241" s="37" t="s">
        <v>516</v>
      </c>
      <c r="F241" s="33">
        <f t="shared" si="7"/>
        <v>2</v>
      </c>
    </row>
    <row r="242" spans="1:6">
      <c r="A242" s="38" t="s">
        <v>467</v>
      </c>
      <c r="B242" s="37" t="s">
        <v>51</v>
      </c>
      <c r="C242" s="37" t="s">
        <v>90</v>
      </c>
      <c r="D242" s="37" t="s">
        <v>443</v>
      </c>
      <c r="E242" s="37" t="s">
        <v>517</v>
      </c>
      <c r="F242" s="33">
        <f t="shared" si="7"/>
        <v>2</v>
      </c>
    </row>
    <row r="243" spans="1:6">
      <c r="A243" s="38" t="s">
        <v>467</v>
      </c>
      <c r="B243" s="37" t="s">
        <v>51</v>
      </c>
      <c r="C243" s="37" t="s">
        <v>90</v>
      </c>
      <c r="D243" s="37" t="s">
        <v>443</v>
      </c>
      <c r="E243" s="37" t="s">
        <v>518</v>
      </c>
      <c r="F243" s="33">
        <f t="shared" si="7"/>
        <v>2</v>
      </c>
    </row>
    <row r="244" spans="1:6">
      <c r="A244" s="38" t="s">
        <v>467</v>
      </c>
      <c r="B244" s="37" t="s">
        <v>51</v>
      </c>
      <c r="C244" s="37" t="s">
        <v>90</v>
      </c>
      <c r="D244" s="37" t="s">
        <v>443</v>
      </c>
      <c r="E244" s="37" t="s">
        <v>519</v>
      </c>
      <c r="F244" s="33">
        <f t="shared" si="7"/>
        <v>2</v>
      </c>
    </row>
    <row r="245" spans="1:6">
      <c r="A245" s="38" t="s">
        <v>467</v>
      </c>
      <c r="B245" s="37" t="s">
        <v>51</v>
      </c>
      <c r="C245" s="37" t="s">
        <v>90</v>
      </c>
      <c r="D245" s="37" t="s">
        <v>443</v>
      </c>
      <c r="E245" s="37" t="s">
        <v>520</v>
      </c>
      <c r="F245" s="33">
        <f t="shared" ref="F245:F263" si="8">MONTH(A245)</f>
        <v>2</v>
      </c>
    </row>
    <row r="246" spans="1:6">
      <c r="A246" s="38" t="s">
        <v>467</v>
      </c>
      <c r="B246" s="37" t="s">
        <v>51</v>
      </c>
      <c r="C246" s="37" t="s">
        <v>90</v>
      </c>
      <c r="D246" s="37" t="s">
        <v>443</v>
      </c>
      <c r="E246" s="37" t="s">
        <v>444</v>
      </c>
      <c r="F246" s="33">
        <f t="shared" si="8"/>
        <v>2</v>
      </c>
    </row>
    <row r="247" spans="1:6">
      <c r="A247" s="38" t="s">
        <v>467</v>
      </c>
      <c r="B247" s="37" t="s">
        <v>51</v>
      </c>
      <c r="C247" s="37" t="s">
        <v>90</v>
      </c>
      <c r="D247" s="37" t="s">
        <v>443</v>
      </c>
      <c r="E247" s="37" t="s">
        <v>402</v>
      </c>
      <c r="F247" s="33">
        <f t="shared" si="8"/>
        <v>2</v>
      </c>
    </row>
    <row r="248" spans="1:6">
      <c r="A248" s="38" t="s">
        <v>467</v>
      </c>
      <c r="B248" s="37" t="s">
        <v>51</v>
      </c>
      <c r="C248" s="37" t="s">
        <v>90</v>
      </c>
      <c r="D248" s="37" t="s">
        <v>443</v>
      </c>
      <c r="E248" s="37" t="s">
        <v>521</v>
      </c>
      <c r="F248" s="33">
        <f t="shared" si="8"/>
        <v>2</v>
      </c>
    </row>
    <row r="249" spans="1:6">
      <c r="A249" s="38" t="s">
        <v>467</v>
      </c>
      <c r="B249" s="37" t="s">
        <v>51</v>
      </c>
      <c r="C249" s="37" t="s">
        <v>90</v>
      </c>
      <c r="D249" s="37" t="s">
        <v>443</v>
      </c>
      <c r="E249" s="37" t="s">
        <v>522</v>
      </c>
      <c r="F249" s="33">
        <f t="shared" si="8"/>
        <v>2</v>
      </c>
    </row>
    <row r="250" spans="1:6">
      <c r="A250" s="38" t="s">
        <v>523</v>
      </c>
      <c r="B250" s="37" t="s">
        <v>51</v>
      </c>
      <c r="C250" s="37" t="s">
        <v>90</v>
      </c>
      <c r="D250" s="37" t="s">
        <v>91</v>
      </c>
      <c r="E250" s="37" t="s">
        <v>524</v>
      </c>
      <c r="F250" s="33">
        <f t="shared" si="8"/>
        <v>2</v>
      </c>
    </row>
    <row r="251" spans="1:6">
      <c r="A251" s="38" t="s">
        <v>523</v>
      </c>
      <c r="B251" s="37" t="s">
        <v>51</v>
      </c>
      <c r="C251" s="37" t="s">
        <v>90</v>
      </c>
      <c r="D251" s="37" t="s">
        <v>91</v>
      </c>
      <c r="E251" s="37" t="s">
        <v>525</v>
      </c>
      <c r="F251" s="33">
        <f t="shared" si="8"/>
        <v>2</v>
      </c>
    </row>
    <row r="252" spans="1:6">
      <c r="A252" s="38" t="s">
        <v>523</v>
      </c>
      <c r="B252" s="37" t="s">
        <v>51</v>
      </c>
      <c r="C252" s="37" t="s">
        <v>90</v>
      </c>
      <c r="D252" s="37" t="s">
        <v>91</v>
      </c>
      <c r="E252" s="37" t="s">
        <v>468</v>
      </c>
      <c r="F252" s="33">
        <f t="shared" si="8"/>
        <v>2</v>
      </c>
    </row>
    <row r="253" spans="1:6">
      <c r="A253" s="38" t="s">
        <v>523</v>
      </c>
      <c r="B253" s="37" t="s">
        <v>51</v>
      </c>
      <c r="C253" s="37" t="s">
        <v>90</v>
      </c>
      <c r="D253" s="37" t="s">
        <v>91</v>
      </c>
      <c r="E253" s="37" t="s">
        <v>440</v>
      </c>
      <c r="F253" s="33">
        <f t="shared" si="8"/>
        <v>2</v>
      </c>
    </row>
    <row r="254" spans="1:6">
      <c r="A254" s="38" t="s">
        <v>523</v>
      </c>
      <c r="B254" s="37" t="s">
        <v>51</v>
      </c>
      <c r="C254" s="37" t="s">
        <v>90</v>
      </c>
      <c r="D254" s="37" t="s">
        <v>443</v>
      </c>
      <c r="E254" s="37" t="s">
        <v>445</v>
      </c>
      <c r="F254" s="33">
        <f t="shared" si="8"/>
        <v>2</v>
      </c>
    </row>
    <row r="255" spans="1:6">
      <c r="A255" s="38" t="s">
        <v>523</v>
      </c>
      <c r="B255" s="37" t="s">
        <v>51</v>
      </c>
      <c r="C255" s="37" t="s">
        <v>90</v>
      </c>
      <c r="D255" s="37" t="s">
        <v>443</v>
      </c>
      <c r="E255" s="37" t="s">
        <v>469</v>
      </c>
      <c r="F255" s="33">
        <f t="shared" si="8"/>
        <v>2</v>
      </c>
    </row>
    <row r="256" spans="1:6">
      <c r="A256" s="38" t="s">
        <v>523</v>
      </c>
      <c r="B256" s="37" t="s">
        <v>51</v>
      </c>
      <c r="C256" s="37" t="s">
        <v>90</v>
      </c>
      <c r="D256" s="37" t="s">
        <v>443</v>
      </c>
      <c r="E256" s="37" t="s">
        <v>470</v>
      </c>
      <c r="F256" s="33">
        <f t="shared" si="8"/>
        <v>2</v>
      </c>
    </row>
    <row r="257" spans="1:6">
      <c r="A257" s="38" t="s">
        <v>523</v>
      </c>
      <c r="B257" s="37" t="s">
        <v>51</v>
      </c>
      <c r="C257" s="37" t="s">
        <v>90</v>
      </c>
      <c r="D257" s="37" t="s">
        <v>443</v>
      </c>
      <c r="E257" s="37" t="s">
        <v>471</v>
      </c>
      <c r="F257" s="33">
        <f t="shared" si="8"/>
        <v>2</v>
      </c>
    </row>
    <row r="258" spans="1:6">
      <c r="A258" s="38" t="s">
        <v>523</v>
      </c>
      <c r="B258" s="37" t="s">
        <v>51</v>
      </c>
      <c r="C258" s="37" t="s">
        <v>90</v>
      </c>
      <c r="D258" s="37" t="s">
        <v>443</v>
      </c>
      <c r="E258" s="37" t="s">
        <v>472</v>
      </c>
      <c r="F258" s="33">
        <f t="shared" si="8"/>
        <v>2</v>
      </c>
    </row>
    <row r="259" spans="1:6">
      <c r="A259" s="38" t="s">
        <v>523</v>
      </c>
      <c r="B259" s="37" t="s">
        <v>51</v>
      </c>
      <c r="C259" s="37" t="s">
        <v>90</v>
      </c>
      <c r="D259" s="37" t="s">
        <v>443</v>
      </c>
      <c r="E259" s="37" t="s">
        <v>473</v>
      </c>
      <c r="F259" s="33">
        <f t="shared" si="8"/>
        <v>2</v>
      </c>
    </row>
    <row r="260" spans="1:6">
      <c r="A260" s="38" t="s">
        <v>523</v>
      </c>
      <c r="B260" s="37" t="s">
        <v>51</v>
      </c>
      <c r="C260" s="37" t="s">
        <v>90</v>
      </c>
      <c r="D260" s="37" t="s">
        <v>443</v>
      </c>
      <c r="E260" s="37" t="s">
        <v>474</v>
      </c>
      <c r="F260" s="33">
        <f t="shared" si="8"/>
        <v>2</v>
      </c>
    </row>
    <row r="261" spans="1:6">
      <c r="A261" s="38" t="s">
        <v>523</v>
      </c>
      <c r="B261" s="37" t="s">
        <v>51</v>
      </c>
      <c r="C261" s="37" t="s">
        <v>90</v>
      </c>
      <c r="D261" s="37" t="s">
        <v>443</v>
      </c>
      <c r="E261" s="37" t="s">
        <v>475</v>
      </c>
      <c r="F261" s="33">
        <f t="shared" si="8"/>
        <v>2</v>
      </c>
    </row>
    <row r="262" spans="1:6">
      <c r="A262" s="38" t="s">
        <v>523</v>
      </c>
      <c r="B262" s="37" t="s">
        <v>51</v>
      </c>
      <c r="C262" s="37" t="s">
        <v>90</v>
      </c>
      <c r="D262" s="37" t="s">
        <v>443</v>
      </c>
      <c r="E262" s="37" t="s">
        <v>476</v>
      </c>
      <c r="F262" s="33">
        <f t="shared" si="8"/>
        <v>2</v>
      </c>
    </row>
    <row r="263" spans="1:6">
      <c r="A263" s="39" t="s">
        <v>523</v>
      </c>
      <c r="B263" s="40" t="s">
        <v>51</v>
      </c>
      <c r="C263" s="40" t="s">
        <v>90</v>
      </c>
      <c r="D263" s="40" t="s">
        <v>443</v>
      </c>
      <c r="E263" s="40" t="s">
        <v>477</v>
      </c>
      <c r="F263" s="33">
        <f t="shared" si="8"/>
        <v>2</v>
      </c>
    </row>
    <row r="264" spans="1:6">
      <c r="A264" s="38" t="s">
        <v>523</v>
      </c>
      <c r="B264" s="40" t="s">
        <v>51</v>
      </c>
      <c r="C264" s="37" t="s">
        <v>90</v>
      </c>
      <c r="D264" s="37" t="s">
        <v>443</v>
      </c>
      <c r="E264" s="37" t="s">
        <v>478</v>
      </c>
      <c r="F264" s="33">
        <f t="shared" ref="F264:F295" si="9">MONTH(A264)</f>
        <v>2</v>
      </c>
    </row>
    <row r="265" spans="1:6">
      <c r="A265" s="38" t="s">
        <v>523</v>
      </c>
      <c r="B265" s="40" t="s">
        <v>51</v>
      </c>
      <c r="C265" s="37" t="s">
        <v>90</v>
      </c>
      <c r="D265" s="37" t="s">
        <v>443</v>
      </c>
      <c r="E265" s="37" t="s">
        <v>479</v>
      </c>
      <c r="F265" s="33">
        <f t="shared" si="9"/>
        <v>2</v>
      </c>
    </row>
    <row r="266" spans="1:6">
      <c r="A266" s="38" t="s">
        <v>523</v>
      </c>
      <c r="B266" s="40" t="s">
        <v>51</v>
      </c>
      <c r="C266" s="37" t="s">
        <v>90</v>
      </c>
      <c r="D266" s="37" t="s">
        <v>443</v>
      </c>
      <c r="E266" s="37" t="s">
        <v>480</v>
      </c>
      <c r="F266" s="33">
        <f t="shared" si="9"/>
        <v>2</v>
      </c>
    </row>
    <row r="267" spans="1:6">
      <c r="A267" s="38" t="s">
        <v>523</v>
      </c>
      <c r="B267" s="40" t="s">
        <v>51</v>
      </c>
      <c r="C267" s="37" t="s">
        <v>90</v>
      </c>
      <c r="D267" s="37" t="s">
        <v>443</v>
      </c>
      <c r="E267" s="37" t="s">
        <v>481</v>
      </c>
      <c r="F267" s="33">
        <f t="shared" si="9"/>
        <v>2</v>
      </c>
    </row>
    <row r="268" spans="1:6">
      <c r="A268" s="38" t="s">
        <v>523</v>
      </c>
      <c r="B268" s="40" t="s">
        <v>51</v>
      </c>
      <c r="C268" s="37" t="s">
        <v>90</v>
      </c>
      <c r="D268" s="37" t="s">
        <v>443</v>
      </c>
      <c r="E268" s="37" t="s">
        <v>482</v>
      </c>
      <c r="F268" s="33">
        <f t="shared" si="9"/>
        <v>2</v>
      </c>
    </row>
    <row r="269" spans="1:6">
      <c r="A269" s="38" t="s">
        <v>523</v>
      </c>
      <c r="B269" s="40" t="s">
        <v>51</v>
      </c>
      <c r="C269" s="37" t="s">
        <v>90</v>
      </c>
      <c r="D269" s="37" t="s">
        <v>443</v>
      </c>
      <c r="E269" s="37" t="s">
        <v>483</v>
      </c>
      <c r="F269" s="33">
        <f t="shared" si="9"/>
        <v>2</v>
      </c>
    </row>
    <row r="270" spans="1:6">
      <c r="A270" s="38" t="s">
        <v>523</v>
      </c>
      <c r="B270" s="40" t="s">
        <v>51</v>
      </c>
      <c r="C270" s="37" t="s">
        <v>90</v>
      </c>
      <c r="D270" s="37" t="s">
        <v>443</v>
      </c>
      <c r="E270" s="37" t="s">
        <v>484</v>
      </c>
      <c r="F270" s="33">
        <f t="shared" si="9"/>
        <v>2</v>
      </c>
    </row>
    <row r="271" spans="1:6">
      <c r="A271" s="38" t="s">
        <v>523</v>
      </c>
      <c r="B271" s="40" t="s">
        <v>51</v>
      </c>
      <c r="C271" s="37" t="s">
        <v>90</v>
      </c>
      <c r="D271" s="37" t="s">
        <v>443</v>
      </c>
      <c r="E271" s="37" t="s">
        <v>485</v>
      </c>
      <c r="F271" s="33">
        <f t="shared" si="9"/>
        <v>2</v>
      </c>
    </row>
    <row r="272" spans="1:6">
      <c r="A272" s="38" t="s">
        <v>523</v>
      </c>
      <c r="B272" s="40" t="s">
        <v>51</v>
      </c>
      <c r="C272" s="37" t="s">
        <v>90</v>
      </c>
      <c r="D272" s="37" t="s">
        <v>443</v>
      </c>
      <c r="E272" s="37" t="s">
        <v>486</v>
      </c>
      <c r="F272" s="33">
        <f t="shared" si="9"/>
        <v>2</v>
      </c>
    </row>
    <row r="273" spans="1:6">
      <c r="A273" s="38" t="s">
        <v>523</v>
      </c>
      <c r="B273" s="40" t="s">
        <v>51</v>
      </c>
      <c r="C273" s="37" t="s">
        <v>90</v>
      </c>
      <c r="D273" s="37" t="s">
        <v>443</v>
      </c>
      <c r="E273" s="37" t="s">
        <v>487</v>
      </c>
      <c r="F273" s="33">
        <f t="shared" si="9"/>
        <v>2</v>
      </c>
    </row>
    <row r="274" spans="1:6">
      <c r="A274" s="38" t="s">
        <v>523</v>
      </c>
      <c r="B274" s="40" t="s">
        <v>51</v>
      </c>
      <c r="C274" s="37" t="s">
        <v>90</v>
      </c>
      <c r="D274" s="37" t="s">
        <v>443</v>
      </c>
      <c r="E274" s="37" t="s">
        <v>488</v>
      </c>
      <c r="F274" s="33">
        <f t="shared" si="9"/>
        <v>2</v>
      </c>
    </row>
    <row r="275" spans="1:6">
      <c r="A275" s="38" t="s">
        <v>523</v>
      </c>
      <c r="B275" s="40" t="s">
        <v>51</v>
      </c>
      <c r="C275" s="37" t="s">
        <v>90</v>
      </c>
      <c r="D275" s="37" t="s">
        <v>443</v>
      </c>
      <c r="E275" s="37" t="s">
        <v>489</v>
      </c>
      <c r="F275" s="33">
        <f t="shared" si="9"/>
        <v>2</v>
      </c>
    </row>
    <row r="276" spans="1:6">
      <c r="A276" s="38" t="s">
        <v>523</v>
      </c>
      <c r="B276" s="40" t="s">
        <v>51</v>
      </c>
      <c r="C276" s="37" t="s">
        <v>90</v>
      </c>
      <c r="D276" s="37" t="s">
        <v>443</v>
      </c>
      <c r="E276" s="37" t="s">
        <v>490</v>
      </c>
      <c r="F276" s="33">
        <f t="shared" si="9"/>
        <v>2</v>
      </c>
    </row>
    <row r="277" spans="1:6">
      <c r="A277" s="38" t="s">
        <v>523</v>
      </c>
      <c r="B277" s="40" t="s">
        <v>51</v>
      </c>
      <c r="C277" s="37" t="s">
        <v>90</v>
      </c>
      <c r="D277" s="37" t="s">
        <v>443</v>
      </c>
      <c r="E277" s="37" t="s">
        <v>491</v>
      </c>
      <c r="F277" s="33">
        <f t="shared" si="9"/>
        <v>2</v>
      </c>
    </row>
    <row r="278" spans="1:6">
      <c r="A278" s="38" t="s">
        <v>523</v>
      </c>
      <c r="B278" s="40" t="s">
        <v>51</v>
      </c>
      <c r="C278" s="37" t="s">
        <v>90</v>
      </c>
      <c r="D278" s="37" t="s">
        <v>443</v>
      </c>
      <c r="E278" s="37" t="s">
        <v>492</v>
      </c>
      <c r="F278" s="33">
        <f t="shared" si="9"/>
        <v>2</v>
      </c>
    </row>
    <row r="279" spans="1:6">
      <c r="A279" s="38" t="s">
        <v>523</v>
      </c>
      <c r="B279" s="40" t="s">
        <v>51</v>
      </c>
      <c r="C279" s="37" t="s">
        <v>90</v>
      </c>
      <c r="D279" s="37" t="s">
        <v>443</v>
      </c>
      <c r="E279" s="37" t="s">
        <v>493</v>
      </c>
      <c r="F279" s="33">
        <f t="shared" si="9"/>
        <v>2</v>
      </c>
    </row>
    <row r="280" spans="1:6">
      <c r="A280" s="38" t="s">
        <v>523</v>
      </c>
      <c r="B280" s="40" t="s">
        <v>51</v>
      </c>
      <c r="C280" s="37" t="s">
        <v>90</v>
      </c>
      <c r="D280" s="37" t="s">
        <v>443</v>
      </c>
      <c r="E280" s="37" t="s">
        <v>494</v>
      </c>
      <c r="F280" s="33">
        <f t="shared" si="9"/>
        <v>2</v>
      </c>
    </row>
    <row r="281" spans="1:6">
      <c r="A281" s="38" t="s">
        <v>523</v>
      </c>
      <c r="B281" s="40" t="s">
        <v>51</v>
      </c>
      <c r="C281" s="37" t="s">
        <v>90</v>
      </c>
      <c r="D281" s="37" t="s">
        <v>443</v>
      </c>
      <c r="E281" s="37" t="s">
        <v>495</v>
      </c>
      <c r="F281" s="33">
        <f t="shared" si="9"/>
        <v>2</v>
      </c>
    </row>
    <row r="282" spans="1:6">
      <c r="A282" s="38" t="s">
        <v>523</v>
      </c>
      <c r="B282" s="40" t="s">
        <v>51</v>
      </c>
      <c r="C282" s="37" t="s">
        <v>90</v>
      </c>
      <c r="D282" s="37" t="s">
        <v>443</v>
      </c>
      <c r="E282" s="37" t="s">
        <v>496</v>
      </c>
      <c r="F282" s="33">
        <f t="shared" si="9"/>
        <v>2</v>
      </c>
    </row>
    <row r="283" spans="1:6">
      <c r="A283" s="38" t="s">
        <v>523</v>
      </c>
      <c r="B283" s="40" t="s">
        <v>51</v>
      </c>
      <c r="C283" s="37" t="s">
        <v>90</v>
      </c>
      <c r="D283" s="37" t="s">
        <v>443</v>
      </c>
      <c r="E283" s="37" t="s">
        <v>497</v>
      </c>
      <c r="F283" s="33">
        <f t="shared" si="9"/>
        <v>2</v>
      </c>
    </row>
    <row r="284" spans="1:6">
      <c r="A284" s="38" t="s">
        <v>523</v>
      </c>
      <c r="B284" s="40" t="s">
        <v>51</v>
      </c>
      <c r="C284" s="37" t="s">
        <v>90</v>
      </c>
      <c r="D284" s="37" t="s">
        <v>443</v>
      </c>
      <c r="E284" s="37" t="s">
        <v>498</v>
      </c>
      <c r="F284" s="33">
        <f t="shared" si="9"/>
        <v>2</v>
      </c>
    </row>
    <row r="285" spans="1:6">
      <c r="A285" s="38" t="s">
        <v>523</v>
      </c>
      <c r="B285" s="40" t="s">
        <v>51</v>
      </c>
      <c r="C285" s="37" t="s">
        <v>90</v>
      </c>
      <c r="D285" s="37" t="s">
        <v>443</v>
      </c>
      <c r="E285" s="37" t="s">
        <v>499</v>
      </c>
      <c r="F285" s="33">
        <f t="shared" si="9"/>
        <v>2</v>
      </c>
    </row>
    <row r="286" spans="1:6">
      <c r="A286" s="38" t="s">
        <v>523</v>
      </c>
      <c r="B286" s="40" t="s">
        <v>51</v>
      </c>
      <c r="C286" s="37" t="s">
        <v>90</v>
      </c>
      <c r="D286" s="37" t="s">
        <v>443</v>
      </c>
      <c r="E286" s="37" t="s">
        <v>500</v>
      </c>
      <c r="F286" s="33">
        <f t="shared" si="9"/>
        <v>2</v>
      </c>
    </row>
    <row r="287" spans="1:6">
      <c r="A287" s="38" t="s">
        <v>523</v>
      </c>
      <c r="B287" s="40" t="s">
        <v>51</v>
      </c>
      <c r="C287" s="37" t="s">
        <v>90</v>
      </c>
      <c r="D287" s="37" t="s">
        <v>443</v>
      </c>
      <c r="E287" s="37" t="s">
        <v>438</v>
      </c>
      <c r="F287" s="33">
        <f t="shared" si="9"/>
        <v>2</v>
      </c>
    </row>
    <row r="288" spans="1:6">
      <c r="A288" s="38" t="s">
        <v>523</v>
      </c>
      <c r="B288" s="40" t="s">
        <v>51</v>
      </c>
      <c r="C288" s="37" t="s">
        <v>90</v>
      </c>
      <c r="D288" s="37" t="s">
        <v>443</v>
      </c>
      <c r="E288" s="37" t="s">
        <v>501</v>
      </c>
      <c r="F288" s="33">
        <f t="shared" si="9"/>
        <v>2</v>
      </c>
    </row>
    <row r="289" spans="1:6">
      <c r="A289" s="38" t="s">
        <v>523</v>
      </c>
      <c r="B289" s="40" t="s">
        <v>51</v>
      </c>
      <c r="C289" s="37" t="s">
        <v>90</v>
      </c>
      <c r="D289" s="37" t="s">
        <v>443</v>
      </c>
      <c r="E289" s="37" t="s">
        <v>502</v>
      </c>
      <c r="F289" s="33">
        <f t="shared" si="9"/>
        <v>2</v>
      </c>
    </row>
    <row r="290" spans="1:6">
      <c r="A290" s="38" t="s">
        <v>523</v>
      </c>
      <c r="B290" s="40" t="s">
        <v>51</v>
      </c>
      <c r="C290" s="37" t="s">
        <v>90</v>
      </c>
      <c r="D290" s="37" t="s">
        <v>443</v>
      </c>
      <c r="E290" s="37" t="s">
        <v>503</v>
      </c>
      <c r="F290" s="33">
        <f t="shared" si="9"/>
        <v>2</v>
      </c>
    </row>
    <row r="291" spans="1:6">
      <c r="A291" s="38" t="s">
        <v>523</v>
      </c>
      <c r="B291" s="40" t="s">
        <v>51</v>
      </c>
      <c r="C291" s="37" t="s">
        <v>90</v>
      </c>
      <c r="D291" s="37" t="s">
        <v>443</v>
      </c>
      <c r="E291" s="37" t="s">
        <v>504</v>
      </c>
      <c r="F291" s="33">
        <f t="shared" si="9"/>
        <v>2</v>
      </c>
    </row>
    <row r="292" spans="1:6">
      <c r="A292" s="38" t="s">
        <v>523</v>
      </c>
      <c r="B292" s="40" t="s">
        <v>51</v>
      </c>
      <c r="C292" s="37" t="s">
        <v>90</v>
      </c>
      <c r="D292" s="37" t="s">
        <v>443</v>
      </c>
      <c r="E292" s="37" t="s">
        <v>505</v>
      </c>
      <c r="F292" s="33">
        <f t="shared" si="9"/>
        <v>2</v>
      </c>
    </row>
    <row r="293" spans="1:6">
      <c r="A293" s="38" t="s">
        <v>523</v>
      </c>
      <c r="B293" s="40" t="s">
        <v>51</v>
      </c>
      <c r="C293" s="37" t="s">
        <v>90</v>
      </c>
      <c r="D293" s="37" t="s">
        <v>443</v>
      </c>
      <c r="E293" s="37" t="s">
        <v>506</v>
      </c>
      <c r="F293" s="33">
        <f t="shared" si="9"/>
        <v>2</v>
      </c>
    </row>
    <row r="294" spans="1:6">
      <c r="A294" s="38" t="s">
        <v>523</v>
      </c>
      <c r="B294" s="40" t="s">
        <v>51</v>
      </c>
      <c r="C294" s="37" t="s">
        <v>90</v>
      </c>
      <c r="D294" s="37" t="s">
        <v>443</v>
      </c>
      <c r="E294" s="37" t="s">
        <v>507</v>
      </c>
      <c r="F294" s="33">
        <f t="shared" si="9"/>
        <v>2</v>
      </c>
    </row>
    <row r="295" spans="1:6">
      <c r="A295" s="38" t="s">
        <v>523</v>
      </c>
      <c r="B295" s="40" t="s">
        <v>51</v>
      </c>
      <c r="C295" s="37" t="s">
        <v>90</v>
      </c>
      <c r="D295" s="37" t="s">
        <v>443</v>
      </c>
      <c r="E295" s="37" t="s">
        <v>508</v>
      </c>
      <c r="F295" s="33">
        <f t="shared" si="9"/>
        <v>2</v>
      </c>
    </row>
    <row r="296" spans="1:6">
      <c r="A296" s="38" t="s">
        <v>523</v>
      </c>
      <c r="B296" s="40" t="s">
        <v>51</v>
      </c>
      <c r="C296" s="37" t="s">
        <v>90</v>
      </c>
      <c r="D296" s="37" t="s">
        <v>443</v>
      </c>
      <c r="E296" s="37" t="s">
        <v>509</v>
      </c>
      <c r="F296" s="33">
        <f t="shared" ref="F296:F327" si="10">MONTH(A296)</f>
        <v>2</v>
      </c>
    </row>
    <row r="297" spans="1:6">
      <c r="A297" s="38" t="s">
        <v>523</v>
      </c>
      <c r="B297" s="40" t="s">
        <v>51</v>
      </c>
      <c r="C297" s="37" t="s">
        <v>90</v>
      </c>
      <c r="D297" s="37" t="s">
        <v>443</v>
      </c>
      <c r="E297" s="37" t="s">
        <v>510</v>
      </c>
      <c r="F297" s="33">
        <f t="shared" si="10"/>
        <v>2</v>
      </c>
    </row>
    <row r="298" spans="1:6">
      <c r="A298" s="38" t="s">
        <v>523</v>
      </c>
      <c r="B298" s="40" t="s">
        <v>51</v>
      </c>
      <c r="C298" s="37" t="s">
        <v>90</v>
      </c>
      <c r="D298" s="37" t="s">
        <v>443</v>
      </c>
      <c r="E298" s="37" t="s">
        <v>511</v>
      </c>
      <c r="F298" s="33">
        <f t="shared" si="10"/>
        <v>2</v>
      </c>
    </row>
    <row r="299" spans="1:6">
      <c r="A299" s="38" t="s">
        <v>523</v>
      </c>
      <c r="B299" s="40" t="s">
        <v>51</v>
      </c>
      <c r="C299" s="37" t="s">
        <v>90</v>
      </c>
      <c r="D299" s="37" t="s">
        <v>443</v>
      </c>
      <c r="E299" s="37" t="s">
        <v>512</v>
      </c>
      <c r="F299" s="33">
        <f t="shared" si="10"/>
        <v>2</v>
      </c>
    </row>
    <row r="300" spans="1:6">
      <c r="A300" s="38" t="s">
        <v>523</v>
      </c>
      <c r="B300" s="40" t="s">
        <v>51</v>
      </c>
      <c r="C300" s="37" t="s">
        <v>90</v>
      </c>
      <c r="D300" s="37" t="s">
        <v>443</v>
      </c>
      <c r="E300" s="37" t="s">
        <v>513</v>
      </c>
      <c r="F300" s="33">
        <f t="shared" si="10"/>
        <v>2</v>
      </c>
    </row>
    <row r="301" spans="1:6">
      <c r="A301" s="38" t="s">
        <v>523</v>
      </c>
      <c r="B301" s="40" t="s">
        <v>51</v>
      </c>
      <c r="C301" s="37" t="s">
        <v>90</v>
      </c>
      <c r="D301" s="37" t="s">
        <v>443</v>
      </c>
      <c r="E301" s="37" t="s">
        <v>514</v>
      </c>
      <c r="F301" s="33">
        <f t="shared" si="10"/>
        <v>2</v>
      </c>
    </row>
    <row r="302" spans="1:6">
      <c r="A302" s="38" t="s">
        <v>523</v>
      </c>
      <c r="B302" s="40" t="s">
        <v>51</v>
      </c>
      <c r="C302" s="37" t="s">
        <v>90</v>
      </c>
      <c r="D302" s="37" t="s">
        <v>443</v>
      </c>
      <c r="E302" s="37" t="s">
        <v>515</v>
      </c>
      <c r="F302" s="33">
        <f t="shared" si="10"/>
        <v>2</v>
      </c>
    </row>
    <row r="303" spans="1:6">
      <c r="A303" s="38" t="s">
        <v>523</v>
      </c>
      <c r="B303" s="40" t="s">
        <v>51</v>
      </c>
      <c r="C303" s="37" t="s">
        <v>90</v>
      </c>
      <c r="D303" s="37" t="s">
        <v>443</v>
      </c>
      <c r="E303" s="37" t="s">
        <v>516</v>
      </c>
      <c r="F303" s="33">
        <f t="shared" si="10"/>
        <v>2</v>
      </c>
    </row>
    <row r="304" spans="1:6">
      <c r="A304" s="38" t="s">
        <v>523</v>
      </c>
      <c r="B304" s="40" t="s">
        <v>51</v>
      </c>
      <c r="C304" s="37" t="s">
        <v>90</v>
      </c>
      <c r="D304" s="37" t="s">
        <v>443</v>
      </c>
      <c r="E304" s="37" t="s">
        <v>517</v>
      </c>
      <c r="F304" s="33">
        <f t="shared" si="10"/>
        <v>2</v>
      </c>
    </row>
    <row r="305" spans="1:6">
      <c r="A305" s="38" t="s">
        <v>523</v>
      </c>
      <c r="B305" s="40" t="s">
        <v>51</v>
      </c>
      <c r="C305" s="37" t="s">
        <v>90</v>
      </c>
      <c r="D305" s="37" t="s">
        <v>443</v>
      </c>
      <c r="E305" s="37" t="s">
        <v>518</v>
      </c>
      <c r="F305" s="33">
        <f t="shared" si="10"/>
        <v>2</v>
      </c>
    </row>
    <row r="306" spans="1:6">
      <c r="A306" s="38" t="s">
        <v>523</v>
      </c>
      <c r="B306" s="40" t="s">
        <v>51</v>
      </c>
      <c r="C306" s="37" t="s">
        <v>90</v>
      </c>
      <c r="D306" s="37" t="s">
        <v>443</v>
      </c>
      <c r="E306" s="37" t="s">
        <v>519</v>
      </c>
      <c r="F306" s="33">
        <f t="shared" si="10"/>
        <v>2</v>
      </c>
    </row>
    <row r="307" spans="1:6">
      <c r="A307" s="38" t="s">
        <v>523</v>
      </c>
      <c r="B307" s="40" t="s">
        <v>51</v>
      </c>
      <c r="C307" s="37" t="s">
        <v>90</v>
      </c>
      <c r="D307" s="37" t="s">
        <v>443</v>
      </c>
      <c r="E307" s="37" t="s">
        <v>520</v>
      </c>
      <c r="F307" s="33">
        <f t="shared" si="10"/>
        <v>2</v>
      </c>
    </row>
    <row r="308" spans="1:6">
      <c r="A308" s="38" t="s">
        <v>523</v>
      </c>
      <c r="B308" s="40" t="s">
        <v>51</v>
      </c>
      <c r="C308" s="37" t="s">
        <v>90</v>
      </c>
      <c r="D308" s="37" t="s">
        <v>443</v>
      </c>
      <c r="E308" s="37" t="s">
        <v>444</v>
      </c>
      <c r="F308" s="33">
        <f t="shared" si="10"/>
        <v>2</v>
      </c>
    </row>
    <row r="309" spans="1:6">
      <c r="A309" s="38" t="s">
        <v>523</v>
      </c>
      <c r="B309" s="40" t="s">
        <v>51</v>
      </c>
      <c r="C309" s="37" t="s">
        <v>90</v>
      </c>
      <c r="D309" s="37" t="s">
        <v>443</v>
      </c>
      <c r="E309" s="37" t="s">
        <v>402</v>
      </c>
      <c r="F309" s="33">
        <f t="shared" si="10"/>
        <v>2</v>
      </c>
    </row>
    <row r="310" spans="1:6">
      <c r="A310" s="38" t="s">
        <v>523</v>
      </c>
      <c r="B310" s="40" t="s">
        <v>51</v>
      </c>
      <c r="C310" s="37" t="s">
        <v>90</v>
      </c>
      <c r="D310" s="37" t="s">
        <v>443</v>
      </c>
      <c r="E310" s="37" t="s">
        <v>521</v>
      </c>
      <c r="F310" s="33">
        <f t="shared" si="10"/>
        <v>2</v>
      </c>
    </row>
    <row r="311" spans="1:6">
      <c r="A311" s="38" t="s">
        <v>523</v>
      </c>
      <c r="B311" s="40" t="s">
        <v>51</v>
      </c>
      <c r="C311" s="37" t="s">
        <v>90</v>
      </c>
      <c r="D311" s="37" t="s">
        <v>443</v>
      </c>
      <c r="E311" s="37" t="s">
        <v>522</v>
      </c>
      <c r="F311" s="33">
        <f t="shared" si="10"/>
        <v>2</v>
      </c>
    </row>
    <row r="312" spans="1:6">
      <c r="A312" s="38" t="s">
        <v>526</v>
      </c>
      <c r="B312" s="40" t="s">
        <v>51</v>
      </c>
      <c r="C312" s="37" t="s">
        <v>52</v>
      </c>
      <c r="D312" s="37" t="s">
        <v>53</v>
      </c>
      <c r="E312" s="37" t="s">
        <v>527</v>
      </c>
      <c r="F312" s="33">
        <f t="shared" si="10"/>
        <v>2</v>
      </c>
    </row>
    <row r="313" spans="1:6">
      <c r="A313" s="38" t="s">
        <v>528</v>
      </c>
      <c r="B313" s="40" t="s">
        <v>51</v>
      </c>
      <c r="C313" s="37" t="s">
        <v>56</v>
      </c>
      <c r="D313" s="37" t="s">
        <v>57</v>
      </c>
      <c r="E313" s="37" t="s">
        <v>527</v>
      </c>
      <c r="F313" s="33">
        <f t="shared" si="10"/>
        <v>2</v>
      </c>
    </row>
    <row r="314" spans="1:6">
      <c r="A314" s="38" t="s">
        <v>529</v>
      </c>
      <c r="B314" s="40" t="s">
        <v>51</v>
      </c>
      <c r="C314" s="37" t="s">
        <v>56</v>
      </c>
      <c r="D314" s="37" t="s">
        <v>57</v>
      </c>
      <c r="E314" s="37" t="s">
        <v>530</v>
      </c>
      <c r="F314" s="33">
        <f t="shared" si="10"/>
        <v>3</v>
      </c>
    </row>
    <row r="315" spans="1:6">
      <c r="A315" s="38" t="s">
        <v>531</v>
      </c>
      <c r="B315" s="40" t="s">
        <v>51</v>
      </c>
      <c r="C315" s="37" t="s">
        <v>52</v>
      </c>
      <c r="D315" s="37" t="s">
        <v>53</v>
      </c>
      <c r="E315" s="37" t="s">
        <v>532</v>
      </c>
      <c r="F315" s="33">
        <f t="shared" si="10"/>
        <v>3</v>
      </c>
    </row>
    <row r="316" spans="1:6">
      <c r="A316" s="38" t="s">
        <v>533</v>
      </c>
      <c r="B316" s="40" t="s">
        <v>51</v>
      </c>
      <c r="C316" s="37" t="s">
        <v>56</v>
      </c>
      <c r="D316" s="37" t="s">
        <v>57</v>
      </c>
      <c r="E316" s="37" t="s">
        <v>532</v>
      </c>
      <c r="F316" s="33">
        <f t="shared" si="10"/>
        <v>3</v>
      </c>
    </row>
    <row r="317" spans="1:6">
      <c r="A317" s="38" t="s">
        <v>534</v>
      </c>
      <c r="B317" s="40" t="s">
        <v>51</v>
      </c>
      <c r="C317" s="37" t="s">
        <v>56</v>
      </c>
      <c r="D317" s="37" t="s">
        <v>57</v>
      </c>
      <c r="E317" s="37" t="s">
        <v>535</v>
      </c>
      <c r="F317" s="33">
        <f t="shared" si="10"/>
        <v>3</v>
      </c>
    </row>
    <row r="318" spans="1:6">
      <c r="A318" s="38" t="s">
        <v>536</v>
      </c>
      <c r="B318" s="40" t="s">
        <v>51</v>
      </c>
      <c r="C318" s="37" t="s">
        <v>52</v>
      </c>
      <c r="D318" s="37" t="s">
        <v>53</v>
      </c>
      <c r="E318" s="37" t="s">
        <v>537</v>
      </c>
      <c r="F318" s="33">
        <f t="shared" si="10"/>
        <v>3</v>
      </c>
    </row>
    <row r="319" spans="1:6">
      <c r="A319" s="38" t="s">
        <v>538</v>
      </c>
      <c r="B319" s="40" t="s">
        <v>51</v>
      </c>
      <c r="C319" s="37" t="s">
        <v>56</v>
      </c>
      <c r="D319" s="37" t="s">
        <v>57</v>
      </c>
      <c r="E319" s="37" t="s">
        <v>537</v>
      </c>
      <c r="F319" s="33">
        <f t="shared" si="10"/>
        <v>3</v>
      </c>
    </row>
    <row r="320" spans="1:6">
      <c r="A320" s="38" t="s">
        <v>539</v>
      </c>
      <c r="B320" s="40" t="s">
        <v>51</v>
      </c>
      <c r="C320" s="37" t="s">
        <v>52</v>
      </c>
      <c r="D320" s="37" t="s">
        <v>53</v>
      </c>
      <c r="E320" s="37" t="s">
        <v>540</v>
      </c>
      <c r="F320" s="33">
        <f t="shared" si="10"/>
        <v>3</v>
      </c>
    </row>
    <row r="321" spans="1:6">
      <c r="A321" s="38" t="s">
        <v>541</v>
      </c>
      <c r="B321" s="40" t="s">
        <v>51</v>
      </c>
      <c r="C321" s="37" t="s">
        <v>56</v>
      </c>
      <c r="D321" s="37" t="s">
        <v>57</v>
      </c>
      <c r="E321" s="37" t="s">
        <v>540</v>
      </c>
      <c r="F321" s="33">
        <f t="shared" si="10"/>
        <v>3</v>
      </c>
    </row>
    <row r="322" spans="1:6">
      <c r="A322" s="38" t="s">
        <v>542</v>
      </c>
      <c r="B322" s="40" t="s">
        <v>51</v>
      </c>
      <c r="C322" s="37" t="s">
        <v>52</v>
      </c>
      <c r="D322" s="37" t="s">
        <v>53</v>
      </c>
      <c r="E322" s="37" t="s">
        <v>543</v>
      </c>
      <c r="F322" s="33">
        <f t="shared" si="10"/>
        <v>3</v>
      </c>
    </row>
    <row r="323" spans="1:6">
      <c r="A323" s="38" t="s">
        <v>544</v>
      </c>
      <c r="B323" s="40" t="s">
        <v>51</v>
      </c>
      <c r="C323" s="37" t="s">
        <v>56</v>
      </c>
      <c r="D323" s="37" t="s">
        <v>57</v>
      </c>
      <c r="E323" s="37" t="s">
        <v>543</v>
      </c>
      <c r="F323" s="33">
        <f t="shared" si="10"/>
        <v>3</v>
      </c>
    </row>
    <row r="324" spans="1:6">
      <c r="A324" s="38" t="s">
        <v>545</v>
      </c>
      <c r="B324" s="40" t="s">
        <v>51</v>
      </c>
      <c r="C324" s="37" t="s">
        <v>52</v>
      </c>
      <c r="D324" s="37" t="s">
        <v>53</v>
      </c>
      <c r="E324" s="37" t="s">
        <v>546</v>
      </c>
      <c r="F324" s="33">
        <f t="shared" si="10"/>
        <v>3</v>
      </c>
    </row>
    <row r="325" spans="1:6">
      <c r="A325" s="38" t="s">
        <v>547</v>
      </c>
      <c r="B325" s="40" t="s">
        <v>51</v>
      </c>
      <c r="C325" s="37" t="s">
        <v>56</v>
      </c>
      <c r="D325" s="37" t="s">
        <v>57</v>
      </c>
      <c r="E325" s="37" t="s">
        <v>546</v>
      </c>
      <c r="F325" s="33">
        <f t="shared" si="10"/>
        <v>3</v>
      </c>
    </row>
    <row r="326" spans="1:6">
      <c r="A326" s="38" t="s">
        <v>548</v>
      </c>
      <c r="B326" s="40" t="s">
        <v>51</v>
      </c>
      <c r="C326" s="37" t="s">
        <v>52</v>
      </c>
      <c r="D326" s="37" t="s">
        <v>53</v>
      </c>
      <c r="E326" s="37" t="s">
        <v>549</v>
      </c>
      <c r="F326" s="33">
        <f t="shared" si="10"/>
        <v>3</v>
      </c>
    </row>
    <row r="327" spans="1:6">
      <c r="A327" s="38" t="s">
        <v>550</v>
      </c>
      <c r="B327" s="40" t="s">
        <v>51</v>
      </c>
      <c r="C327" s="37" t="s">
        <v>56</v>
      </c>
      <c r="D327" s="37" t="s">
        <v>57</v>
      </c>
      <c r="E327" s="37" t="s">
        <v>549</v>
      </c>
      <c r="F327" s="33">
        <f t="shared" si="10"/>
        <v>3</v>
      </c>
    </row>
    <row r="328" spans="1:6">
      <c r="A328" s="38" t="s">
        <v>900</v>
      </c>
      <c r="B328" s="40" t="s">
        <v>51</v>
      </c>
      <c r="C328" s="37" t="s">
        <v>56</v>
      </c>
      <c r="D328" s="37" t="s">
        <v>57</v>
      </c>
      <c r="E328" s="37" t="s">
        <v>901</v>
      </c>
      <c r="F328" s="33">
        <f t="shared" ref="F328:F359" si="11">MONTH(A328)</f>
        <v>3</v>
      </c>
    </row>
    <row r="329" spans="1:6">
      <c r="A329" s="38" t="s">
        <v>902</v>
      </c>
      <c r="B329" s="40" t="s">
        <v>51</v>
      </c>
      <c r="C329" s="37" t="s">
        <v>56</v>
      </c>
      <c r="D329" s="37" t="s">
        <v>57</v>
      </c>
      <c r="E329" s="37" t="s">
        <v>903</v>
      </c>
      <c r="F329" s="33">
        <f t="shared" si="11"/>
        <v>3</v>
      </c>
    </row>
    <row r="330" spans="1:6">
      <c r="A330" s="38" t="s">
        <v>904</v>
      </c>
      <c r="B330" s="40" t="s">
        <v>51</v>
      </c>
      <c r="C330" s="37" t="s">
        <v>56</v>
      </c>
      <c r="D330" s="37" t="s">
        <v>57</v>
      </c>
      <c r="E330" s="37" t="s">
        <v>905</v>
      </c>
      <c r="F330" s="33">
        <f t="shared" si="11"/>
        <v>3</v>
      </c>
    </row>
    <row r="331" spans="1:6">
      <c r="A331" s="38" t="s">
        <v>906</v>
      </c>
      <c r="B331" s="40" t="s">
        <v>51</v>
      </c>
      <c r="C331" s="37" t="s">
        <v>56</v>
      </c>
      <c r="D331" s="37" t="s">
        <v>57</v>
      </c>
      <c r="E331" s="37" t="s">
        <v>907</v>
      </c>
      <c r="F331" s="33">
        <f t="shared" si="11"/>
        <v>3</v>
      </c>
    </row>
    <row r="332" spans="1:6">
      <c r="A332" s="38" t="s">
        <v>908</v>
      </c>
      <c r="B332" s="40" t="s">
        <v>51</v>
      </c>
      <c r="C332" s="37" t="s">
        <v>56</v>
      </c>
      <c r="D332" s="37" t="s">
        <v>57</v>
      </c>
      <c r="E332" s="37" t="s">
        <v>909</v>
      </c>
      <c r="F332" s="33">
        <f t="shared" si="11"/>
        <v>3</v>
      </c>
    </row>
    <row r="333" spans="1:6">
      <c r="A333" s="38" t="s">
        <v>910</v>
      </c>
      <c r="B333" s="40" t="s">
        <v>51</v>
      </c>
      <c r="C333" s="37" t="s">
        <v>56</v>
      </c>
      <c r="D333" s="37" t="s">
        <v>57</v>
      </c>
      <c r="E333" s="37" t="s">
        <v>911</v>
      </c>
      <c r="F333" s="33">
        <f t="shared" si="11"/>
        <v>3</v>
      </c>
    </row>
    <row r="334" spans="1:6">
      <c r="A334" s="38" t="s">
        <v>912</v>
      </c>
      <c r="B334" s="40" t="s">
        <v>51</v>
      </c>
      <c r="C334" s="37" t="s">
        <v>56</v>
      </c>
      <c r="D334" s="37" t="s">
        <v>57</v>
      </c>
      <c r="E334" s="37" t="s">
        <v>913</v>
      </c>
      <c r="F334" s="33">
        <f t="shared" si="11"/>
        <v>3</v>
      </c>
    </row>
    <row r="335" spans="1:6">
      <c r="A335" s="38" t="s">
        <v>914</v>
      </c>
      <c r="B335" s="40" t="s">
        <v>51</v>
      </c>
      <c r="C335" s="37" t="s">
        <v>56</v>
      </c>
      <c r="D335" s="37" t="s">
        <v>57</v>
      </c>
      <c r="E335" s="37" t="s">
        <v>915</v>
      </c>
      <c r="F335" s="33">
        <f t="shared" si="11"/>
        <v>3</v>
      </c>
    </row>
    <row r="336" spans="1:6">
      <c r="A336" s="38" t="s">
        <v>916</v>
      </c>
      <c r="B336" s="40" t="s">
        <v>51</v>
      </c>
      <c r="C336" s="37" t="s">
        <v>56</v>
      </c>
      <c r="D336" s="37" t="s">
        <v>57</v>
      </c>
      <c r="E336" s="37" t="s">
        <v>917</v>
      </c>
      <c r="F336" s="33">
        <f t="shared" si="11"/>
        <v>3</v>
      </c>
    </row>
    <row r="337" spans="1:6">
      <c r="A337" s="38" t="s">
        <v>918</v>
      </c>
      <c r="B337" s="40" t="s">
        <v>51</v>
      </c>
      <c r="C337" s="37" t="s">
        <v>56</v>
      </c>
      <c r="D337" s="37" t="s">
        <v>57</v>
      </c>
      <c r="E337" s="37" t="s">
        <v>919</v>
      </c>
      <c r="F337" s="33">
        <f t="shared" si="11"/>
        <v>3</v>
      </c>
    </row>
    <row r="338" spans="1:6">
      <c r="A338" s="38" t="s">
        <v>920</v>
      </c>
      <c r="B338" s="40" t="s">
        <v>51</v>
      </c>
      <c r="C338" s="37" t="s">
        <v>56</v>
      </c>
      <c r="D338" s="37" t="s">
        <v>57</v>
      </c>
      <c r="E338" s="37" t="s">
        <v>921</v>
      </c>
      <c r="F338" s="33">
        <f t="shared" si="11"/>
        <v>3</v>
      </c>
    </row>
    <row r="339" spans="1:6">
      <c r="A339" s="38" t="s">
        <v>922</v>
      </c>
      <c r="B339" s="40" t="s">
        <v>51</v>
      </c>
      <c r="C339" s="37" t="s">
        <v>56</v>
      </c>
      <c r="D339" s="37" t="s">
        <v>57</v>
      </c>
      <c r="E339" s="37" t="s">
        <v>923</v>
      </c>
      <c r="F339" s="33">
        <f t="shared" si="11"/>
        <v>3</v>
      </c>
    </row>
    <row r="340" spans="1:6">
      <c r="A340" s="38" t="s">
        <v>924</v>
      </c>
      <c r="B340" s="40" t="s">
        <v>51</v>
      </c>
      <c r="C340" s="37" t="s">
        <v>56</v>
      </c>
      <c r="D340" s="37" t="s">
        <v>57</v>
      </c>
      <c r="E340" s="37" t="s">
        <v>925</v>
      </c>
      <c r="F340" s="33">
        <f t="shared" si="11"/>
        <v>3</v>
      </c>
    </row>
    <row r="341" spans="1:6">
      <c r="A341" s="38" t="s">
        <v>926</v>
      </c>
      <c r="B341" s="40" t="s">
        <v>51</v>
      </c>
      <c r="C341" s="37" t="s">
        <v>56</v>
      </c>
      <c r="D341" s="37" t="s">
        <v>57</v>
      </c>
      <c r="E341" s="37" t="s">
        <v>927</v>
      </c>
      <c r="F341" s="33">
        <f t="shared" si="11"/>
        <v>3</v>
      </c>
    </row>
    <row r="342" spans="1:6">
      <c r="A342" s="38" t="s">
        <v>928</v>
      </c>
      <c r="B342" s="40" t="s">
        <v>51</v>
      </c>
      <c r="C342" s="37" t="s">
        <v>56</v>
      </c>
      <c r="D342" s="37" t="s">
        <v>57</v>
      </c>
      <c r="E342" s="37" t="s">
        <v>929</v>
      </c>
      <c r="F342" s="33">
        <f t="shared" si="11"/>
        <v>3</v>
      </c>
    </row>
    <row r="343" spans="1:6">
      <c r="A343" s="38" t="s">
        <v>930</v>
      </c>
      <c r="B343" s="40" t="s">
        <v>51</v>
      </c>
      <c r="C343" s="37" t="s">
        <v>56</v>
      </c>
      <c r="D343" s="37" t="s">
        <v>57</v>
      </c>
      <c r="E343" s="37" t="s">
        <v>931</v>
      </c>
      <c r="F343" s="33">
        <f t="shared" si="11"/>
        <v>3</v>
      </c>
    </row>
    <row r="344" spans="1:6">
      <c r="A344" s="38" t="s">
        <v>932</v>
      </c>
      <c r="B344" s="40" t="s">
        <v>51</v>
      </c>
      <c r="C344" s="37" t="s">
        <v>56</v>
      </c>
      <c r="D344" s="37" t="s">
        <v>57</v>
      </c>
      <c r="E344" s="37" t="s">
        <v>933</v>
      </c>
      <c r="F344" s="33">
        <f t="shared" si="11"/>
        <v>3</v>
      </c>
    </row>
    <row r="345" spans="1:6">
      <c r="A345" s="38" t="s">
        <v>934</v>
      </c>
      <c r="B345" s="40" t="s">
        <v>51</v>
      </c>
      <c r="C345" s="37" t="s">
        <v>56</v>
      </c>
      <c r="D345" s="37" t="s">
        <v>57</v>
      </c>
      <c r="E345" s="37" t="s">
        <v>935</v>
      </c>
      <c r="F345" s="33">
        <f t="shared" si="11"/>
        <v>3</v>
      </c>
    </row>
    <row r="346" spans="1:6">
      <c r="A346" s="38" t="s">
        <v>936</v>
      </c>
      <c r="B346" s="40" t="s">
        <v>51</v>
      </c>
      <c r="C346" s="37" t="s">
        <v>56</v>
      </c>
      <c r="D346" s="37" t="s">
        <v>57</v>
      </c>
      <c r="E346" s="37" t="s">
        <v>937</v>
      </c>
      <c r="F346" s="33">
        <f t="shared" si="11"/>
        <v>3</v>
      </c>
    </row>
    <row r="347" spans="1:6">
      <c r="A347" s="38" t="s">
        <v>938</v>
      </c>
      <c r="B347" s="40" t="s">
        <v>51</v>
      </c>
      <c r="C347" s="37" t="s">
        <v>56</v>
      </c>
      <c r="D347" s="37" t="s">
        <v>57</v>
      </c>
      <c r="E347" s="37" t="s">
        <v>939</v>
      </c>
      <c r="F347" s="33">
        <f t="shared" si="11"/>
        <v>3</v>
      </c>
    </row>
    <row r="348" spans="1:6">
      <c r="A348" s="38" t="s">
        <v>940</v>
      </c>
      <c r="B348" s="40" t="s">
        <v>51</v>
      </c>
      <c r="C348" s="37" t="s">
        <v>56</v>
      </c>
      <c r="D348" s="37" t="s">
        <v>57</v>
      </c>
      <c r="E348" s="37" t="s">
        <v>941</v>
      </c>
      <c r="F348" s="33">
        <f t="shared" si="11"/>
        <v>3</v>
      </c>
    </row>
    <row r="349" spans="1:6">
      <c r="A349" s="38" t="s">
        <v>942</v>
      </c>
      <c r="B349" s="40" t="s">
        <v>51</v>
      </c>
      <c r="C349" s="37" t="s">
        <v>56</v>
      </c>
      <c r="D349" s="37" t="s">
        <v>57</v>
      </c>
      <c r="E349" s="37" t="s">
        <v>943</v>
      </c>
      <c r="F349" s="33">
        <f t="shared" si="11"/>
        <v>3</v>
      </c>
    </row>
    <row r="350" spans="1:6">
      <c r="A350" s="38" t="s">
        <v>944</v>
      </c>
      <c r="B350" s="40" t="s">
        <v>51</v>
      </c>
      <c r="C350" s="37" t="s">
        <v>56</v>
      </c>
      <c r="D350" s="37" t="s">
        <v>57</v>
      </c>
      <c r="E350" s="37" t="s">
        <v>945</v>
      </c>
      <c r="F350" s="33">
        <f t="shared" si="11"/>
        <v>3</v>
      </c>
    </row>
    <row r="351" spans="1:6">
      <c r="A351" s="38" t="s">
        <v>946</v>
      </c>
      <c r="B351" s="40" t="s">
        <v>51</v>
      </c>
      <c r="C351" s="37" t="s">
        <v>56</v>
      </c>
      <c r="D351" s="37" t="s">
        <v>57</v>
      </c>
      <c r="E351" s="37" t="s">
        <v>947</v>
      </c>
      <c r="F351" s="33">
        <f t="shared" si="11"/>
        <v>3</v>
      </c>
    </row>
    <row r="352" spans="1:6">
      <c r="A352" s="38" t="s">
        <v>948</v>
      </c>
      <c r="B352" s="40" t="s">
        <v>51</v>
      </c>
      <c r="C352" s="37" t="s">
        <v>56</v>
      </c>
      <c r="D352" s="37" t="s">
        <v>57</v>
      </c>
      <c r="E352" s="37" t="s">
        <v>949</v>
      </c>
      <c r="F352" s="33">
        <f t="shared" si="11"/>
        <v>3</v>
      </c>
    </row>
    <row r="353" spans="1:6">
      <c r="A353" s="38" t="s">
        <v>950</v>
      </c>
      <c r="B353" s="40" t="s">
        <v>51</v>
      </c>
      <c r="C353" s="37" t="s">
        <v>56</v>
      </c>
      <c r="D353" s="37" t="s">
        <v>57</v>
      </c>
      <c r="E353" s="37" t="s">
        <v>951</v>
      </c>
      <c r="F353" s="33">
        <f t="shared" si="11"/>
        <v>3</v>
      </c>
    </row>
    <row r="354" spans="1:6">
      <c r="A354" s="38" t="s">
        <v>952</v>
      </c>
      <c r="B354" s="40" t="s">
        <v>51</v>
      </c>
      <c r="C354" s="37" t="s">
        <v>56</v>
      </c>
      <c r="D354" s="37" t="s">
        <v>57</v>
      </c>
      <c r="E354" s="37" t="s">
        <v>953</v>
      </c>
      <c r="F354" s="33">
        <f t="shared" si="11"/>
        <v>3</v>
      </c>
    </row>
    <row r="355" spans="1:6">
      <c r="A355" s="38" t="s">
        <v>551</v>
      </c>
      <c r="B355" s="40" t="s">
        <v>51</v>
      </c>
      <c r="C355" s="37" t="s">
        <v>56</v>
      </c>
      <c r="D355" s="37" t="s">
        <v>57</v>
      </c>
      <c r="E355" s="37" t="s">
        <v>552</v>
      </c>
      <c r="F355" s="33">
        <f t="shared" si="11"/>
        <v>3</v>
      </c>
    </row>
    <row r="356" spans="1:6">
      <c r="A356" s="38" t="s">
        <v>553</v>
      </c>
      <c r="B356" s="40" t="s">
        <v>51</v>
      </c>
      <c r="C356" s="37" t="s">
        <v>52</v>
      </c>
      <c r="D356" s="37" t="s">
        <v>53</v>
      </c>
      <c r="E356" s="37" t="s">
        <v>554</v>
      </c>
      <c r="F356" s="33">
        <f t="shared" si="11"/>
        <v>3</v>
      </c>
    </row>
    <row r="357" spans="1:6">
      <c r="A357" s="38" t="s">
        <v>555</v>
      </c>
      <c r="B357" s="40" t="s">
        <v>51</v>
      </c>
      <c r="C357" s="37" t="s">
        <v>56</v>
      </c>
      <c r="D357" s="37" t="s">
        <v>57</v>
      </c>
      <c r="E357" s="37" t="s">
        <v>554</v>
      </c>
      <c r="F357" s="33">
        <f t="shared" si="11"/>
        <v>3</v>
      </c>
    </row>
    <row r="358" spans="1:6">
      <c r="A358" s="38" t="s">
        <v>556</v>
      </c>
      <c r="B358" s="40" t="s">
        <v>51</v>
      </c>
      <c r="C358" s="37" t="s">
        <v>52</v>
      </c>
      <c r="D358" s="37" t="s">
        <v>53</v>
      </c>
      <c r="E358" s="37" t="s">
        <v>557</v>
      </c>
      <c r="F358" s="33">
        <f t="shared" si="11"/>
        <v>3</v>
      </c>
    </row>
    <row r="359" spans="1:6">
      <c r="A359" s="38" t="s">
        <v>558</v>
      </c>
      <c r="B359" s="40" t="s">
        <v>51</v>
      </c>
      <c r="C359" s="37" t="s">
        <v>56</v>
      </c>
      <c r="D359" s="37" t="s">
        <v>57</v>
      </c>
      <c r="E359" s="37" t="s">
        <v>557</v>
      </c>
      <c r="F359" s="33">
        <f t="shared" si="11"/>
        <v>3</v>
      </c>
    </row>
    <row r="360" spans="1:6">
      <c r="A360" s="43" t="s">
        <v>1124</v>
      </c>
      <c r="B360" s="45" t="s">
        <v>51</v>
      </c>
      <c r="C360" s="45" t="s">
        <v>90</v>
      </c>
      <c r="D360" s="45" t="s">
        <v>91</v>
      </c>
      <c r="E360" s="45" t="s">
        <v>1129</v>
      </c>
      <c r="F360" s="33">
        <f t="shared" ref="F360:F391" si="12">MONTH(A360)</f>
        <v>3</v>
      </c>
    </row>
    <row r="361" spans="1:6">
      <c r="A361" s="44" t="s">
        <v>1284</v>
      </c>
      <c r="B361" s="46" t="s">
        <v>51</v>
      </c>
      <c r="C361" s="46" t="s">
        <v>90</v>
      </c>
      <c r="D361" s="46" t="s">
        <v>91</v>
      </c>
      <c r="E361" s="46" t="s">
        <v>1133</v>
      </c>
      <c r="F361" s="33">
        <f t="shared" si="12"/>
        <v>3</v>
      </c>
    </row>
    <row r="362" spans="1:6">
      <c r="A362" s="44" t="s">
        <v>1284</v>
      </c>
      <c r="B362" s="46" t="s">
        <v>51</v>
      </c>
      <c r="C362" s="46" t="s">
        <v>90</v>
      </c>
      <c r="D362" s="46" t="s">
        <v>91</v>
      </c>
      <c r="E362" s="46" t="s">
        <v>1132</v>
      </c>
      <c r="F362" s="33">
        <f t="shared" si="12"/>
        <v>3</v>
      </c>
    </row>
    <row r="363" spans="1:6">
      <c r="A363" s="44" t="s">
        <v>1284</v>
      </c>
      <c r="B363" s="46" t="s">
        <v>51</v>
      </c>
      <c r="C363" s="46" t="s">
        <v>90</v>
      </c>
      <c r="D363" s="46" t="s">
        <v>91</v>
      </c>
      <c r="E363" s="46" t="s">
        <v>1131</v>
      </c>
      <c r="F363" s="33">
        <f t="shared" si="12"/>
        <v>3</v>
      </c>
    </row>
    <row r="364" spans="1:6">
      <c r="A364" s="44" t="s">
        <v>1284</v>
      </c>
      <c r="B364" s="46" t="s">
        <v>51</v>
      </c>
      <c r="C364" s="46" t="s">
        <v>90</v>
      </c>
      <c r="D364" s="46" t="s">
        <v>91</v>
      </c>
      <c r="E364" s="46" t="s">
        <v>1130</v>
      </c>
      <c r="F364" s="33">
        <f t="shared" si="12"/>
        <v>3</v>
      </c>
    </row>
    <row r="365" spans="1:6">
      <c r="A365" s="44" t="s">
        <v>1127</v>
      </c>
      <c r="B365" s="46" t="s">
        <v>51</v>
      </c>
      <c r="C365" s="46" t="s">
        <v>90</v>
      </c>
      <c r="D365" s="46" t="s">
        <v>91</v>
      </c>
      <c r="E365" s="46" t="s">
        <v>1138</v>
      </c>
      <c r="F365" s="33">
        <f t="shared" si="12"/>
        <v>3</v>
      </c>
    </row>
    <row r="366" spans="1:6">
      <c r="A366" s="44" t="s">
        <v>1127</v>
      </c>
      <c r="B366" s="46" t="s">
        <v>51</v>
      </c>
      <c r="C366" s="46" t="s">
        <v>90</v>
      </c>
      <c r="D366" s="46" t="s">
        <v>91</v>
      </c>
      <c r="E366" s="46" t="s">
        <v>1137</v>
      </c>
      <c r="F366" s="33">
        <f t="shared" si="12"/>
        <v>3</v>
      </c>
    </row>
    <row r="367" spans="1:6">
      <c r="A367" s="44" t="s">
        <v>1127</v>
      </c>
      <c r="B367" s="46" t="s">
        <v>51</v>
      </c>
      <c r="C367" s="46" t="s">
        <v>90</v>
      </c>
      <c r="D367" s="46" t="s">
        <v>91</v>
      </c>
      <c r="E367" s="46" t="s">
        <v>1136</v>
      </c>
      <c r="F367" s="33">
        <f t="shared" si="12"/>
        <v>3</v>
      </c>
    </row>
    <row r="368" spans="1:6">
      <c r="A368" s="44" t="s">
        <v>1127</v>
      </c>
      <c r="B368" s="46" t="s">
        <v>51</v>
      </c>
      <c r="C368" s="46" t="s">
        <v>90</v>
      </c>
      <c r="D368" s="46" t="s">
        <v>91</v>
      </c>
      <c r="E368" s="46" t="s">
        <v>1133</v>
      </c>
      <c r="F368" s="33">
        <f t="shared" si="12"/>
        <v>3</v>
      </c>
    </row>
    <row r="369" spans="1:6">
      <c r="A369" s="44" t="s">
        <v>1127</v>
      </c>
      <c r="B369" s="46" t="s">
        <v>51</v>
      </c>
      <c r="C369" s="46" t="s">
        <v>90</v>
      </c>
      <c r="D369" s="46" t="s">
        <v>91</v>
      </c>
      <c r="E369" s="46" t="s">
        <v>1135</v>
      </c>
      <c r="F369" s="33">
        <f t="shared" si="12"/>
        <v>3</v>
      </c>
    </row>
    <row r="370" spans="1:6">
      <c r="A370" s="44" t="s">
        <v>1285</v>
      </c>
      <c r="B370" s="46" t="s">
        <v>51</v>
      </c>
      <c r="C370" s="46" t="s">
        <v>52</v>
      </c>
      <c r="D370" s="46" t="s">
        <v>53</v>
      </c>
      <c r="E370" s="46" t="s">
        <v>1286</v>
      </c>
      <c r="F370" s="33">
        <f t="shared" si="12"/>
        <v>3</v>
      </c>
    </row>
    <row r="371" spans="1:6">
      <c r="A371" s="44" t="s">
        <v>1287</v>
      </c>
      <c r="B371" s="46" t="s">
        <v>51</v>
      </c>
      <c r="C371" s="46" t="s">
        <v>56</v>
      </c>
      <c r="D371" s="46" t="s">
        <v>57</v>
      </c>
      <c r="E371" s="46" t="s">
        <v>1286</v>
      </c>
      <c r="F371" s="33">
        <f t="shared" si="12"/>
        <v>3</v>
      </c>
    </row>
    <row r="372" spans="1:6">
      <c r="A372" s="44" t="s">
        <v>1288</v>
      </c>
      <c r="B372" s="46" t="s">
        <v>51</v>
      </c>
      <c r="C372" s="46" t="s">
        <v>52</v>
      </c>
      <c r="D372" s="46" t="s">
        <v>53</v>
      </c>
      <c r="E372" s="46" t="s">
        <v>1289</v>
      </c>
      <c r="F372" s="33">
        <f t="shared" si="12"/>
        <v>3</v>
      </c>
    </row>
    <row r="373" spans="1:6">
      <c r="A373" s="44" t="s">
        <v>1290</v>
      </c>
      <c r="B373" s="46" t="s">
        <v>51</v>
      </c>
      <c r="C373" s="46" t="s">
        <v>56</v>
      </c>
      <c r="D373" s="46" t="s">
        <v>57</v>
      </c>
      <c r="E373" s="46" t="s">
        <v>1289</v>
      </c>
      <c r="F373" s="33">
        <f t="shared" si="12"/>
        <v>3</v>
      </c>
    </row>
    <row r="374" spans="1:6">
      <c r="A374" s="44" t="s">
        <v>1291</v>
      </c>
      <c r="B374" s="46" t="s">
        <v>51</v>
      </c>
      <c r="C374" s="46" t="s">
        <v>52</v>
      </c>
      <c r="D374" s="46" t="s">
        <v>53</v>
      </c>
      <c r="E374" s="46" t="s">
        <v>1292</v>
      </c>
      <c r="F374" s="33">
        <f t="shared" si="12"/>
        <v>3</v>
      </c>
    </row>
    <row r="375" spans="1:6">
      <c r="A375" s="44" t="s">
        <v>1293</v>
      </c>
      <c r="B375" s="46" t="s">
        <v>51</v>
      </c>
      <c r="C375" s="46" t="s">
        <v>56</v>
      </c>
      <c r="D375" s="46" t="s">
        <v>57</v>
      </c>
      <c r="E375" s="46" t="s">
        <v>1292</v>
      </c>
      <c r="F375" s="33">
        <f t="shared" si="12"/>
        <v>3</v>
      </c>
    </row>
    <row r="376" spans="1:6">
      <c r="A376" s="44" t="s">
        <v>1294</v>
      </c>
      <c r="B376" s="46" t="s">
        <v>51</v>
      </c>
      <c r="C376" s="46" t="s">
        <v>52</v>
      </c>
      <c r="D376" s="46" t="s">
        <v>53</v>
      </c>
      <c r="E376" s="46" t="s">
        <v>1295</v>
      </c>
      <c r="F376" s="33">
        <f t="shared" si="12"/>
        <v>3</v>
      </c>
    </row>
    <row r="377" spans="1:6">
      <c r="A377" s="44" t="s">
        <v>1296</v>
      </c>
      <c r="B377" s="46" t="s">
        <v>51</v>
      </c>
      <c r="C377" s="46" t="s">
        <v>56</v>
      </c>
      <c r="D377" s="46" t="s">
        <v>57</v>
      </c>
      <c r="E377" s="46" t="s">
        <v>1295</v>
      </c>
      <c r="F377" s="33">
        <f t="shared" si="12"/>
        <v>3</v>
      </c>
    </row>
    <row r="378" spans="1:6">
      <c r="A378" s="44" t="s">
        <v>1297</v>
      </c>
      <c r="B378" s="46" t="s">
        <v>51</v>
      </c>
      <c r="C378" s="46" t="s">
        <v>52</v>
      </c>
      <c r="D378" s="46" t="s">
        <v>53</v>
      </c>
      <c r="E378" s="46" t="s">
        <v>1298</v>
      </c>
      <c r="F378" s="33">
        <f t="shared" si="12"/>
        <v>3</v>
      </c>
    </row>
    <row r="379" spans="1:6">
      <c r="A379" s="44" t="s">
        <v>1299</v>
      </c>
      <c r="B379" s="46" t="s">
        <v>51</v>
      </c>
      <c r="C379" s="46" t="s">
        <v>56</v>
      </c>
      <c r="D379" s="46" t="s">
        <v>57</v>
      </c>
      <c r="E379" s="46" t="s">
        <v>1298</v>
      </c>
      <c r="F379" s="33">
        <f t="shared" si="12"/>
        <v>3</v>
      </c>
    </row>
    <row r="380" spans="1:6">
      <c r="A380" s="44" t="s">
        <v>1300</v>
      </c>
      <c r="B380" s="46" t="s">
        <v>51</v>
      </c>
      <c r="C380" s="46" t="s">
        <v>52</v>
      </c>
      <c r="D380" s="46" t="s">
        <v>53</v>
      </c>
      <c r="E380" s="46" t="s">
        <v>1301</v>
      </c>
      <c r="F380" s="33">
        <f t="shared" si="12"/>
        <v>3</v>
      </c>
    </row>
    <row r="381" spans="1:6">
      <c r="A381" s="44" t="s">
        <v>1302</v>
      </c>
      <c r="B381" s="46" t="s">
        <v>51</v>
      </c>
      <c r="C381" s="46" t="s">
        <v>56</v>
      </c>
      <c r="D381" s="46" t="s">
        <v>57</v>
      </c>
      <c r="E381" s="46" t="s">
        <v>1301</v>
      </c>
      <c r="F381" s="33">
        <f t="shared" si="12"/>
        <v>3</v>
      </c>
    </row>
    <row r="382" spans="1:6">
      <c r="A382" s="44" t="s">
        <v>1303</v>
      </c>
      <c r="B382" s="46" t="s">
        <v>51</v>
      </c>
      <c r="C382" s="46" t="s">
        <v>52</v>
      </c>
      <c r="D382" s="46" t="s">
        <v>53</v>
      </c>
      <c r="E382" s="46" t="s">
        <v>1304</v>
      </c>
      <c r="F382" s="33">
        <f t="shared" si="12"/>
        <v>3</v>
      </c>
    </row>
    <row r="383" spans="1:6">
      <c r="A383" s="44" t="s">
        <v>1305</v>
      </c>
      <c r="B383" s="46" t="s">
        <v>51</v>
      </c>
      <c r="C383" s="46" t="s">
        <v>56</v>
      </c>
      <c r="D383" s="46" t="s">
        <v>57</v>
      </c>
      <c r="E383" s="46" t="s">
        <v>1304</v>
      </c>
      <c r="F383" s="33">
        <f t="shared" si="12"/>
        <v>3</v>
      </c>
    </row>
    <row r="384" spans="1:6">
      <c r="A384" s="44" t="s">
        <v>1306</v>
      </c>
      <c r="B384" s="46" t="s">
        <v>51</v>
      </c>
      <c r="C384" s="46" t="s">
        <v>52</v>
      </c>
      <c r="D384" s="46" t="s">
        <v>53</v>
      </c>
      <c r="E384" s="46" t="s">
        <v>1307</v>
      </c>
      <c r="F384" s="33">
        <f t="shared" si="12"/>
        <v>3</v>
      </c>
    </row>
    <row r="385" spans="1:6">
      <c r="A385" s="44" t="s">
        <v>1308</v>
      </c>
      <c r="B385" s="46" t="s">
        <v>51</v>
      </c>
      <c r="C385" s="46" t="s">
        <v>56</v>
      </c>
      <c r="D385" s="46" t="s">
        <v>57</v>
      </c>
      <c r="E385" s="46" t="s">
        <v>1307</v>
      </c>
      <c r="F385" s="33">
        <f t="shared" si="12"/>
        <v>3</v>
      </c>
    </row>
    <row r="386" spans="1:6">
      <c r="A386" s="44" t="s">
        <v>1309</v>
      </c>
      <c r="B386" s="46" t="s">
        <v>51</v>
      </c>
      <c r="C386" s="46" t="s">
        <v>52</v>
      </c>
      <c r="D386" s="46" t="s">
        <v>53</v>
      </c>
      <c r="E386" s="46" t="s">
        <v>1310</v>
      </c>
      <c r="F386" s="33">
        <f t="shared" si="12"/>
        <v>3</v>
      </c>
    </row>
    <row r="387" spans="1:6">
      <c r="A387" s="44" t="s">
        <v>1311</v>
      </c>
      <c r="B387" s="46" t="s">
        <v>51</v>
      </c>
      <c r="C387" s="46" t="s">
        <v>56</v>
      </c>
      <c r="D387" s="46" t="s">
        <v>57</v>
      </c>
      <c r="E387" s="46" t="s">
        <v>1310</v>
      </c>
      <c r="F387" s="33">
        <f t="shared" si="12"/>
        <v>3</v>
      </c>
    </row>
    <row r="388" spans="1:6">
      <c r="A388" s="44" t="s">
        <v>1312</v>
      </c>
      <c r="B388" s="46" t="s">
        <v>51</v>
      </c>
      <c r="C388" s="46" t="s">
        <v>52</v>
      </c>
      <c r="D388" s="46" t="s">
        <v>53</v>
      </c>
      <c r="E388" s="46" t="s">
        <v>1313</v>
      </c>
      <c r="F388" s="33">
        <f t="shared" si="12"/>
        <v>3</v>
      </c>
    </row>
    <row r="389" spans="1:6">
      <c r="A389" s="44" t="s">
        <v>1314</v>
      </c>
      <c r="B389" s="46" t="s">
        <v>51</v>
      </c>
      <c r="C389" s="46" t="s">
        <v>56</v>
      </c>
      <c r="D389" s="46" t="s">
        <v>57</v>
      </c>
      <c r="E389" s="46" t="s">
        <v>1313</v>
      </c>
      <c r="F389" s="33">
        <f t="shared" si="12"/>
        <v>3</v>
      </c>
    </row>
    <row r="390" spans="1:6">
      <c r="A390" s="44" t="s">
        <v>1315</v>
      </c>
      <c r="B390" s="46" t="s">
        <v>51</v>
      </c>
      <c r="C390" s="46" t="s">
        <v>52</v>
      </c>
      <c r="D390" s="46" t="s">
        <v>53</v>
      </c>
      <c r="E390" s="46" t="s">
        <v>1316</v>
      </c>
      <c r="F390" s="33">
        <f t="shared" si="12"/>
        <v>3</v>
      </c>
    </row>
    <row r="391" spans="1:6">
      <c r="A391" s="44" t="s">
        <v>1317</v>
      </c>
      <c r="B391" s="46" t="s">
        <v>51</v>
      </c>
      <c r="C391" s="46" t="s">
        <v>56</v>
      </c>
      <c r="D391" s="46" t="s">
        <v>57</v>
      </c>
      <c r="E391" s="46" t="s">
        <v>1316</v>
      </c>
      <c r="F391" s="33">
        <f t="shared" si="12"/>
        <v>3</v>
      </c>
    </row>
    <row r="392" spans="1:6">
      <c r="A392" s="44" t="s">
        <v>1318</v>
      </c>
      <c r="B392" s="46" t="s">
        <v>51</v>
      </c>
      <c r="C392" s="46" t="s">
        <v>52</v>
      </c>
      <c r="D392" s="46" t="s">
        <v>53</v>
      </c>
      <c r="E392" s="46" t="s">
        <v>1319</v>
      </c>
      <c r="F392" s="33">
        <f t="shared" ref="F392:F423" si="13">MONTH(A392)</f>
        <v>3</v>
      </c>
    </row>
    <row r="393" spans="1:6">
      <c r="A393" s="44" t="s">
        <v>1320</v>
      </c>
      <c r="B393" s="46" t="s">
        <v>51</v>
      </c>
      <c r="C393" s="46" t="s">
        <v>56</v>
      </c>
      <c r="D393" s="46" t="s">
        <v>57</v>
      </c>
      <c r="E393" s="46" t="s">
        <v>1319</v>
      </c>
      <c r="F393" s="33">
        <f t="shared" si="13"/>
        <v>3</v>
      </c>
    </row>
    <row r="394" spans="1:6">
      <c r="A394" s="44" t="s">
        <v>1321</v>
      </c>
      <c r="B394" s="46" t="s">
        <v>51</v>
      </c>
      <c r="C394" s="46" t="s">
        <v>52</v>
      </c>
      <c r="D394" s="46" t="s">
        <v>53</v>
      </c>
      <c r="E394" s="46" t="s">
        <v>1322</v>
      </c>
      <c r="F394" s="33">
        <f t="shared" si="13"/>
        <v>3</v>
      </c>
    </row>
    <row r="395" spans="1:6">
      <c r="A395" s="44" t="s">
        <v>1323</v>
      </c>
      <c r="B395" s="46" t="s">
        <v>51</v>
      </c>
      <c r="C395" s="46" t="s">
        <v>56</v>
      </c>
      <c r="D395" s="46" t="s">
        <v>57</v>
      </c>
      <c r="E395" s="46" t="s">
        <v>1322</v>
      </c>
      <c r="F395" s="33">
        <f t="shared" si="13"/>
        <v>3</v>
      </c>
    </row>
    <row r="396" spans="1:6">
      <c r="A396" s="44" t="s">
        <v>1324</v>
      </c>
      <c r="B396" s="46" t="s">
        <v>51</v>
      </c>
      <c r="C396" s="46" t="s">
        <v>52</v>
      </c>
      <c r="D396" s="46" t="s">
        <v>53</v>
      </c>
      <c r="E396" s="46" t="s">
        <v>1325</v>
      </c>
      <c r="F396" s="33">
        <f t="shared" si="13"/>
        <v>3</v>
      </c>
    </row>
    <row r="397" spans="1:6">
      <c r="A397" s="44" t="s">
        <v>1326</v>
      </c>
      <c r="B397" s="46" t="s">
        <v>51</v>
      </c>
      <c r="C397" s="46" t="s">
        <v>56</v>
      </c>
      <c r="D397" s="46" t="s">
        <v>57</v>
      </c>
      <c r="E397" s="46" t="s">
        <v>1325</v>
      </c>
      <c r="F397" s="33">
        <f t="shared" si="13"/>
        <v>3</v>
      </c>
    </row>
    <row r="398" spans="1:6">
      <c r="A398" s="44" t="s">
        <v>1327</v>
      </c>
      <c r="B398" s="46" t="s">
        <v>51</v>
      </c>
      <c r="C398" s="46" t="s">
        <v>52</v>
      </c>
      <c r="D398" s="46" t="s">
        <v>53</v>
      </c>
      <c r="E398" s="46" t="s">
        <v>1328</v>
      </c>
      <c r="F398" s="33">
        <f t="shared" si="13"/>
        <v>3</v>
      </c>
    </row>
    <row r="399" spans="1:6">
      <c r="A399" s="44" t="s">
        <v>1329</v>
      </c>
      <c r="B399" s="46" t="s">
        <v>51</v>
      </c>
      <c r="C399" s="46" t="s">
        <v>56</v>
      </c>
      <c r="D399" s="46" t="s">
        <v>57</v>
      </c>
      <c r="E399" s="46" t="s">
        <v>1328</v>
      </c>
      <c r="F399" s="33">
        <f t="shared" si="13"/>
        <v>3</v>
      </c>
    </row>
    <row r="400" spans="1:6">
      <c r="A400" s="44" t="s">
        <v>1330</v>
      </c>
      <c r="B400" s="46" t="s">
        <v>51</v>
      </c>
      <c r="C400" s="46" t="s">
        <v>52</v>
      </c>
      <c r="D400" s="46" t="s">
        <v>53</v>
      </c>
      <c r="E400" s="46" t="s">
        <v>1331</v>
      </c>
      <c r="F400" s="33">
        <f t="shared" si="13"/>
        <v>3</v>
      </c>
    </row>
    <row r="401" spans="1:6">
      <c r="A401" s="44" t="s">
        <v>1332</v>
      </c>
      <c r="B401" s="46" t="s">
        <v>51</v>
      </c>
      <c r="C401" s="46" t="s">
        <v>56</v>
      </c>
      <c r="D401" s="46" t="s">
        <v>57</v>
      </c>
      <c r="E401" s="46" t="s">
        <v>1331</v>
      </c>
      <c r="F401" s="33">
        <f t="shared" si="13"/>
        <v>3</v>
      </c>
    </row>
    <row r="402" spans="1:6">
      <c r="A402" s="44" t="s">
        <v>1333</v>
      </c>
      <c r="B402" s="46" t="s">
        <v>51</v>
      </c>
      <c r="C402" s="46" t="s">
        <v>52</v>
      </c>
      <c r="D402" s="46" t="s">
        <v>53</v>
      </c>
      <c r="E402" s="46" t="s">
        <v>1334</v>
      </c>
      <c r="F402" s="33">
        <f t="shared" si="13"/>
        <v>3</v>
      </c>
    </row>
    <row r="403" spans="1:6">
      <c r="A403" s="44" t="s">
        <v>1335</v>
      </c>
      <c r="B403" s="46" t="s">
        <v>51</v>
      </c>
      <c r="C403" s="46" t="s">
        <v>56</v>
      </c>
      <c r="D403" s="46" t="s">
        <v>57</v>
      </c>
      <c r="E403" s="46" t="s">
        <v>1334</v>
      </c>
      <c r="F403" s="33">
        <f t="shared" si="13"/>
        <v>3</v>
      </c>
    </row>
    <row r="404" spans="1:6">
      <c r="A404" s="44" t="s">
        <v>1336</v>
      </c>
      <c r="B404" s="46" t="s">
        <v>51</v>
      </c>
      <c r="C404" s="46" t="s">
        <v>52</v>
      </c>
      <c r="D404" s="46" t="s">
        <v>53</v>
      </c>
      <c r="E404" s="46" t="s">
        <v>1337</v>
      </c>
      <c r="F404" s="33">
        <f t="shared" si="13"/>
        <v>3</v>
      </c>
    </row>
    <row r="405" spans="1:6">
      <c r="A405" s="44" t="s">
        <v>1338</v>
      </c>
      <c r="B405" s="46" t="s">
        <v>51</v>
      </c>
      <c r="C405" s="46" t="s">
        <v>56</v>
      </c>
      <c r="D405" s="46" t="s">
        <v>57</v>
      </c>
      <c r="E405" s="46" t="s">
        <v>1337</v>
      </c>
      <c r="F405" s="33">
        <f t="shared" si="13"/>
        <v>3</v>
      </c>
    </row>
    <row r="406" spans="1:6">
      <c r="A406" s="32" t="s">
        <v>1339</v>
      </c>
      <c r="B406" s="32" t="s">
        <v>51</v>
      </c>
      <c r="C406" s="32" t="s">
        <v>52</v>
      </c>
      <c r="D406" s="32" t="s">
        <v>53</v>
      </c>
      <c r="E406" s="32" t="s">
        <v>1340</v>
      </c>
      <c r="F406" s="33">
        <f t="shared" si="13"/>
        <v>3</v>
      </c>
    </row>
    <row r="407" spans="1:6">
      <c r="A407" s="32" t="s">
        <v>1341</v>
      </c>
      <c r="B407" s="32" t="s">
        <v>51</v>
      </c>
      <c r="C407" s="32" t="s">
        <v>56</v>
      </c>
      <c r="D407" s="32" t="s">
        <v>57</v>
      </c>
      <c r="E407" s="32" t="s">
        <v>1340</v>
      </c>
      <c r="F407" s="33">
        <f t="shared" si="13"/>
        <v>3</v>
      </c>
    </row>
    <row r="408" spans="1:6">
      <c r="A408" s="32" t="s">
        <v>1342</v>
      </c>
      <c r="B408" s="32" t="s">
        <v>51</v>
      </c>
      <c r="C408" s="32" t="s">
        <v>52</v>
      </c>
      <c r="D408" s="32" t="s">
        <v>53</v>
      </c>
      <c r="E408" s="32" t="s">
        <v>1343</v>
      </c>
      <c r="F408" s="33">
        <f t="shared" si="13"/>
        <v>3</v>
      </c>
    </row>
    <row r="409" spans="1:6">
      <c r="A409" s="32" t="s">
        <v>1344</v>
      </c>
      <c r="B409" s="32" t="s">
        <v>51</v>
      </c>
      <c r="C409" s="32" t="s">
        <v>56</v>
      </c>
      <c r="D409" s="32" t="s">
        <v>57</v>
      </c>
      <c r="E409" s="32" t="s">
        <v>1343</v>
      </c>
      <c r="F409" s="33">
        <f t="shared" si="13"/>
        <v>3</v>
      </c>
    </row>
    <row r="410" spans="1:6">
      <c r="A410" s="32" t="s">
        <v>1345</v>
      </c>
      <c r="B410" s="32" t="s">
        <v>51</v>
      </c>
      <c r="C410" s="32" t="s">
        <v>52</v>
      </c>
      <c r="D410" s="32" t="s">
        <v>53</v>
      </c>
      <c r="E410" s="32" t="s">
        <v>1346</v>
      </c>
      <c r="F410" s="33">
        <f t="shared" si="13"/>
        <v>3</v>
      </c>
    </row>
    <row r="411" spans="1:6">
      <c r="A411" s="32" t="s">
        <v>1347</v>
      </c>
      <c r="B411" s="32" t="s">
        <v>51</v>
      </c>
      <c r="C411" s="32" t="s">
        <v>56</v>
      </c>
      <c r="D411" s="32" t="s">
        <v>57</v>
      </c>
      <c r="E411" s="32" t="s">
        <v>1346</v>
      </c>
      <c r="F411" s="33">
        <f t="shared" si="13"/>
        <v>3</v>
      </c>
    </row>
    <row r="412" spans="1:6">
      <c r="A412" s="32" t="s">
        <v>1348</v>
      </c>
      <c r="B412" s="32" t="s">
        <v>51</v>
      </c>
      <c r="C412" s="32" t="s">
        <v>52</v>
      </c>
      <c r="D412" s="32" t="s">
        <v>53</v>
      </c>
      <c r="E412" s="32" t="s">
        <v>1349</v>
      </c>
      <c r="F412" s="33">
        <f t="shared" si="13"/>
        <v>3</v>
      </c>
    </row>
    <row r="413" spans="1:6">
      <c r="A413" s="32" t="s">
        <v>1350</v>
      </c>
      <c r="B413" s="32" t="s">
        <v>51</v>
      </c>
      <c r="C413" s="32" t="s">
        <v>56</v>
      </c>
      <c r="D413" s="32" t="s">
        <v>57</v>
      </c>
      <c r="E413" s="32" t="s">
        <v>1349</v>
      </c>
      <c r="F413" s="33">
        <f t="shared" si="13"/>
        <v>3</v>
      </c>
    </row>
    <row r="414" spans="1:6">
      <c r="A414" s="32" t="s">
        <v>1351</v>
      </c>
      <c r="B414" s="32" t="s">
        <v>51</v>
      </c>
      <c r="C414" s="32" t="s">
        <v>52</v>
      </c>
      <c r="D414" s="32" t="s">
        <v>53</v>
      </c>
      <c r="E414" s="32" t="s">
        <v>1352</v>
      </c>
      <c r="F414" s="33">
        <f t="shared" si="13"/>
        <v>3</v>
      </c>
    </row>
    <row r="415" spans="1:6">
      <c r="A415" s="32" t="s">
        <v>1353</v>
      </c>
      <c r="B415" s="32" t="s">
        <v>51</v>
      </c>
      <c r="C415" s="32" t="s">
        <v>56</v>
      </c>
      <c r="D415" s="32" t="s">
        <v>57</v>
      </c>
      <c r="E415" s="32" t="s">
        <v>1352</v>
      </c>
      <c r="F415" s="33">
        <f t="shared" si="13"/>
        <v>3</v>
      </c>
    </row>
    <row r="416" spans="1:6">
      <c r="A416" s="32" t="s">
        <v>1354</v>
      </c>
      <c r="B416" s="32" t="s">
        <v>51</v>
      </c>
      <c r="C416" s="32" t="s">
        <v>52</v>
      </c>
      <c r="D416" s="32" t="s">
        <v>53</v>
      </c>
      <c r="E416" s="32" t="s">
        <v>1355</v>
      </c>
      <c r="F416" s="33">
        <f t="shared" si="13"/>
        <v>3</v>
      </c>
    </row>
    <row r="417" spans="1:6">
      <c r="A417" s="32" t="s">
        <v>1356</v>
      </c>
      <c r="B417" s="32" t="s">
        <v>51</v>
      </c>
      <c r="C417" s="32" t="s">
        <v>56</v>
      </c>
      <c r="D417" s="32" t="s">
        <v>57</v>
      </c>
      <c r="E417" s="32" t="s">
        <v>1355</v>
      </c>
      <c r="F417" s="33">
        <f t="shared" si="13"/>
        <v>3</v>
      </c>
    </row>
    <row r="418" spans="1:6">
      <c r="A418" s="32" t="s">
        <v>1357</v>
      </c>
      <c r="B418" s="32" t="s">
        <v>51</v>
      </c>
      <c r="C418" s="32" t="s">
        <v>52</v>
      </c>
      <c r="D418" s="32" t="s">
        <v>53</v>
      </c>
      <c r="E418" s="32" t="s">
        <v>1358</v>
      </c>
      <c r="F418" s="33">
        <f t="shared" si="13"/>
        <v>3</v>
      </c>
    </row>
    <row r="419" spans="1:6">
      <c r="A419" s="32" t="s">
        <v>1359</v>
      </c>
      <c r="B419" s="32" t="s">
        <v>51</v>
      </c>
      <c r="C419" s="32" t="s">
        <v>56</v>
      </c>
      <c r="D419" s="32" t="s">
        <v>57</v>
      </c>
      <c r="E419" s="32" t="s">
        <v>1358</v>
      </c>
      <c r="F419" s="33">
        <f t="shared" si="13"/>
        <v>3</v>
      </c>
    </row>
    <row r="420" spans="1:6">
      <c r="A420" s="32" t="s">
        <v>1360</v>
      </c>
      <c r="B420" s="32" t="s">
        <v>51</v>
      </c>
      <c r="C420" s="32" t="s">
        <v>52</v>
      </c>
      <c r="D420" s="32" t="s">
        <v>53</v>
      </c>
      <c r="E420" s="32" t="s">
        <v>1361</v>
      </c>
      <c r="F420" s="33">
        <f t="shared" si="13"/>
        <v>3</v>
      </c>
    </row>
    <row r="421" spans="1:6">
      <c r="A421" s="32" t="s">
        <v>1362</v>
      </c>
      <c r="B421" s="32" t="s">
        <v>51</v>
      </c>
      <c r="C421" s="32" t="s">
        <v>56</v>
      </c>
      <c r="D421" s="32" t="s">
        <v>57</v>
      </c>
      <c r="E421" s="32" t="s">
        <v>1361</v>
      </c>
      <c r="F421" s="33">
        <f t="shared" si="13"/>
        <v>3</v>
      </c>
    </row>
    <row r="422" spans="1:6">
      <c r="A422" s="32" t="s">
        <v>1363</v>
      </c>
      <c r="B422" s="32" t="s">
        <v>51</v>
      </c>
      <c r="C422" s="32" t="s">
        <v>52</v>
      </c>
      <c r="D422" s="32" t="s">
        <v>53</v>
      </c>
      <c r="E422" s="32" t="s">
        <v>1364</v>
      </c>
      <c r="F422" s="33">
        <f t="shared" si="13"/>
        <v>3</v>
      </c>
    </row>
    <row r="423" spans="1:6">
      <c r="A423" s="32" t="s">
        <v>1365</v>
      </c>
      <c r="B423" s="32" t="s">
        <v>51</v>
      </c>
      <c r="C423" s="32" t="s">
        <v>56</v>
      </c>
      <c r="D423" s="32" t="s">
        <v>57</v>
      </c>
      <c r="E423" s="32" t="s">
        <v>1364</v>
      </c>
      <c r="F423" s="33">
        <f t="shared" si="13"/>
        <v>3</v>
      </c>
    </row>
    <row r="424" spans="1:6">
      <c r="A424" s="32" t="s">
        <v>1366</v>
      </c>
      <c r="B424" s="32" t="s">
        <v>51</v>
      </c>
      <c r="C424" s="32" t="s">
        <v>52</v>
      </c>
      <c r="D424" s="32" t="s">
        <v>53</v>
      </c>
      <c r="E424" s="32" t="s">
        <v>1367</v>
      </c>
      <c r="F424" s="33">
        <f t="shared" ref="F424:F457" si="14">MONTH(A424)</f>
        <v>3</v>
      </c>
    </row>
    <row r="425" spans="1:6">
      <c r="A425" s="32" t="s">
        <v>1368</v>
      </c>
      <c r="B425" s="32" t="s">
        <v>51</v>
      </c>
      <c r="C425" s="32" t="s">
        <v>56</v>
      </c>
      <c r="D425" s="32" t="s">
        <v>57</v>
      </c>
      <c r="E425" s="32" t="s">
        <v>1367</v>
      </c>
      <c r="F425" s="33">
        <f t="shared" si="14"/>
        <v>3</v>
      </c>
    </row>
    <row r="426" spans="1:6">
      <c r="A426" s="32" t="s">
        <v>1369</v>
      </c>
      <c r="B426" s="32" t="s">
        <v>51</v>
      </c>
      <c r="C426" s="32" t="s">
        <v>52</v>
      </c>
      <c r="D426" s="32" t="s">
        <v>53</v>
      </c>
      <c r="E426" s="32" t="s">
        <v>1370</v>
      </c>
      <c r="F426" s="33">
        <f t="shared" si="14"/>
        <v>3</v>
      </c>
    </row>
    <row r="427" spans="1:6">
      <c r="A427" s="32" t="s">
        <v>1371</v>
      </c>
      <c r="B427" s="32" t="s">
        <v>51</v>
      </c>
      <c r="C427" s="32" t="s">
        <v>56</v>
      </c>
      <c r="D427" s="32" t="s">
        <v>57</v>
      </c>
      <c r="E427" s="32" t="s">
        <v>1370</v>
      </c>
      <c r="F427" s="33">
        <f t="shared" si="14"/>
        <v>3</v>
      </c>
    </row>
    <row r="428" spans="1:6">
      <c r="A428" s="32" t="s">
        <v>1372</v>
      </c>
      <c r="B428" s="32" t="s">
        <v>51</v>
      </c>
      <c r="C428" s="32" t="s">
        <v>52</v>
      </c>
      <c r="D428" s="32" t="s">
        <v>53</v>
      </c>
      <c r="E428" s="32" t="s">
        <v>1373</v>
      </c>
      <c r="F428" s="33">
        <f t="shared" si="14"/>
        <v>3</v>
      </c>
    </row>
    <row r="429" spans="1:6">
      <c r="A429" s="32" t="s">
        <v>1374</v>
      </c>
      <c r="B429" s="32" t="s">
        <v>51</v>
      </c>
      <c r="C429" s="32" t="s">
        <v>56</v>
      </c>
      <c r="D429" s="32" t="s">
        <v>57</v>
      </c>
      <c r="E429" s="32" t="s">
        <v>1373</v>
      </c>
      <c r="F429" s="33">
        <f t="shared" si="14"/>
        <v>3</v>
      </c>
    </row>
    <row r="430" spans="1:6">
      <c r="A430" s="32" t="s">
        <v>1375</v>
      </c>
      <c r="B430" s="32" t="s">
        <v>51</v>
      </c>
      <c r="C430" s="32" t="s">
        <v>52</v>
      </c>
      <c r="D430" s="32" t="s">
        <v>53</v>
      </c>
      <c r="E430" s="32" t="s">
        <v>1376</v>
      </c>
      <c r="F430" s="33">
        <f t="shared" si="14"/>
        <v>3</v>
      </c>
    </row>
    <row r="431" spans="1:6">
      <c r="A431" s="32" t="s">
        <v>1377</v>
      </c>
      <c r="B431" s="32" t="s">
        <v>51</v>
      </c>
      <c r="C431" s="32" t="s">
        <v>56</v>
      </c>
      <c r="D431" s="32" t="s">
        <v>57</v>
      </c>
      <c r="E431" s="32" t="s">
        <v>1376</v>
      </c>
      <c r="F431" s="33">
        <f t="shared" si="14"/>
        <v>3</v>
      </c>
    </row>
    <row r="432" spans="1:6">
      <c r="A432" s="32" t="s">
        <v>1378</v>
      </c>
      <c r="B432" s="32" t="s">
        <v>51</v>
      </c>
      <c r="C432" s="32" t="s">
        <v>52</v>
      </c>
      <c r="D432" s="32" t="s">
        <v>53</v>
      </c>
      <c r="E432" s="32" t="s">
        <v>1379</v>
      </c>
      <c r="F432" s="33">
        <f t="shared" si="14"/>
        <v>3</v>
      </c>
    </row>
    <row r="433" spans="1:6">
      <c r="A433" s="32" t="s">
        <v>1380</v>
      </c>
      <c r="B433" s="32" t="s">
        <v>51</v>
      </c>
      <c r="C433" s="32" t="s">
        <v>56</v>
      </c>
      <c r="D433" s="32" t="s">
        <v>57</v>
      </c>
      <c r="E433" s="32" t="s">
        <v>1379</v>
      </c>
      <c r="F433" s="33">
        <f t="shared" si="14"/>
        <v>3</v>
      </c>
    </row>
    <row r="434" spans="1:6">
      <c r="A434" s="32" t="s">
        <v>1381</v>
      </c>
      <c r="B434" s="32" t="s">
        <v>51</v>
      </c>
      <c r="C434" s="32" t="s">
        <v>52</v>
      </c>
      <c r="D434" s="32" t="s">
        <v>53</v>
      </c>
      <c r="E434" s="32" t="s">
        <v>1382</v>
      </c>
      <c r="F434" s="33">
        <f t="shared" si="14"/>
        <v>3</v>
      </c>
    </row>
    <row r="435" spans="1:6">
      <c r="A435" s="32" t="s">
        <v>1383</v>
      </c>
      <c r="B435" s="32" t="s">
        <v>51</v>
      </c>
      <c r="C435" s="32" t="s">
        <v>56</v>
      </c>
      <c r="D435" s="32" t="s">
        <v>57</v>
      </c>
      <c r="E435" s="32" t="s">
        <v>1382</v>
      </c>
      <c r="F435" s="33">
        <f t="shared" si="14"/>
        <v>3</v>
      </c>
    </row>
    <row r="436" spans="1:6">
      <c r="A436" s="32" t="s">
        <v>1384</v>
      </c>
      <c r="B436" s="32" t="s">
        <v>51</v>
      </c>
      <c r="C436" s="32" t="s">
        <v>52</v>
      </c>
      <c r="D436" s="32" t="s">
        <v>53</v>
      </c>
      <c r="E436" s="32" t="s">
        <v>1385</v>
      </c>
      <c r="F436" s="33">
        <f t="shared" si="14"/>
        <v>3</v>
      </c>
    </row>
    <row r="437" spans="1:6">
      <c r="A437" s="32" t="s">
        <v>1386</v>
      </c>
      <c r="B437" s="32" t="s">
        <v>51</v>
      </c>
      <c r="C437" s="32" t="s">
        <v>56</v>
      </c>
      <c r="D437" s="32" t="s">
        <v>57</v>
      </c>
      <c r="E437" s="32" t="s">
        <v>1385</v>
      </c>
      <c r="F437" s="33">
        <f t="shared" si="14"/>
        <v>3</v>
      </c>
    </row>
    <row r="438" spans="1:6">
      <c r="A438" s="32" t="s">
        <v>1387</v>
      </c>
      <c r="B438" s="32" t="s">
        <v>51</v>
      </c>
      <c r="C438" s="32" t="s">
        <v>52</v>
      </c>
      <c r="D438" s="32" t="s">
        <v>53</v>
      </c>
      <c r="E438" s="32" t="s">
        <v>1388</v>
      </c>
      <c r="F438" s="33">
        <f t="shared" si="14"/>
        <v>3</v>
      </c>
    </row>
    <row r="439" spans="1:6">
      <c r="A439" s="32" t="s">
        <v>1389</v>
      </c>
      <c r="B439" s="32" t="s">
        <v>51</v>
      </c>
      <c r="C439" s="32" t="s">
        <v>56</v>
      </c>
      <c r="D439" s="32" t="s">
        <v>57</v>
      </c>
      <c r="E439" s="32" t="s">
        <v>1388</v>
      </c>
      <c r="F439" s="33">
        <f t="shared" si="14"/>
        <v>3</v>
      </c>
    </row>
    <row r="440" spans="1:6">
      <c r="A440" s="32" t="s">
        <v>1390</v>
      </c>
      <c r="B440" s="32" t="s">
        <v>51</v>
      </c>
      <c r="C440" s="32" t="s">
        <v>52</v>
      </c>
      <c r="D440" s="32" t="s">
        <v>53</v>
      </c>
      <c r="E440" s="32" t="s">
        <v>1391</v>
      </c>
      <c r="F440" s="33">
        <f t="shared" si="14"/>
        <v>3</v>
      </c>
    </row>
    <row r="441" spans="1:6">
      <c r="A441" s="32" t="s">
        <v>1392</v>
      </c>
      <c r="B441" s="32" t="s">
        <v>51</v>
      </c>
      <c r="C441" s="32" t="s">
        <v>56</v>
      </c>
      <c r="D441" s="32" t="s">
        <v>57</v>
      </c>
      <c r="E441" s="32" t="s">
        <v>1391</v>
      </c>
      <c r="F441" s="33">
        <f t="shared" si="14"/>
        <v>3</v>
      </c>
    </row>
    <row r="442" spans="1:6">
      <c r="A442" s="32" t="s">
        <v>1393</v>
      </c>
      <c r="B442" s="32" t="s">
        <v>51</v>
      </c>
      <c r="C442" s="32" t="s">
        <v>52</v>
      </c>
      <c r="D442" s="32" t="s">
        <v>53</v>
      </c>
      <c r="E442" s="32" t="s">
        <v>1394</v>
      </c>
      <c r="F442" s="33">
        <f t="shared" si="14"/>
        <v>3</v>
      </c>
    </row>
    <row r="443" spans="1:6">
      <c r="A443" s="32" t="s">
        <v>1395</v>
      </c>
      <c r="B443" s="32" t="s">
        <v>51</v>
      </c>
      <c r="C443" s="32" t="s">
        <v>56</v>
      </c>
      <c r="D443" s="32" t="s">
        <v>57</v>
      </c>
      <c r="E443" s="32" t="s">
        <v>1394</v>
      </c>
      <c r="F443" s="33">
        <f t="shared" si="14"/>
        <v>3</v>
      </c>
    </row>
    <row r="444" spans="1:6">
      <c r="A444" s="32" t="s">
        <v>1396</v>
      </c>
      <c r="B444" s="32" t="s">
        <v>51</v>
      </c>
      <c r="C444" s="32" t="s">
        <v>52</v>
      </c>
      <c r="D444" s="32" t="s">
        <v>53</v>
      </c>
      <c r="E444" s="32" t="s">
        <v>1397</v>
      </c>
      <c r="F444" s="33">
        <f t="shared" si="14"/>
        <v>3</v>
      </c>
    </row>
    <row r="445" spans="1:6">
      <c r="A445" s="32" t="s">
        <v>1398</v>
      </c>
      <c r="B445" s="32" t="s">
        <v>51</v>
      </c>
      <c r="C445" s="32" t="s">
        <v>56</v>
      </c>
      <c r="D445" s="32" t="s">
        <v>57</v>
      </c>
      <c r="E445" s="32" t="s">
        <v>1397</v>
      </c>
      <c r="F445" s="33">
        <f t="shared" si="14"/>
        <v>3</v>
      </c>
    </row>
    <row r="446" spans="1:6">
      <c r="A446" s="32" t="s">
        <v>1399</v>
      </c>
      <c r="B446" s="32" t="s">
        <v>51</v>
      </c>
      <c r="C446" s="32" t="s">
        <v>52</v>
      </c>
      <c r="D446" s="32" t="s">
        <v>53</v>
      </c>
      <c r="E446" s="32" t="s">
        <v>1400</v>
      </c>
      <c r="F446" s="33">
        <f t="shared" si="14"/>
        <v>3</v>
      </c>
    </row>
    <row r="447" spans="1:6">
      <c r="A447" s="32" t="s">
        <v>1401</v>
      </c>
      <c r="B447" s="32" t="s">
        <v>51</v>
      </c>
      <c r="C447" s="32" t="s">
        <v>56</v>
      </c>
      <c r="D447" s="32" t="s">
        <v>57</v>
      </c>
      <c r="E447" s="32" t="s">
        <v>1400</v>
      </c>
      <c r="F447" s="33">
        <f t="shared" si="14"/>
        <v>3</v>
      </c>
    </row>
    <row r="448" spans="1:6">
      <c r="A448" s="32" t="s">
        <v>1402</v>
      </c>
      <c r="B448" s="32" t="s">
        <v>51</v>
      </c>
      <c r="C448" s="32" t="s">
        <v>52</v>
      </c>
      <c r="D448" s="32" t="s">
        <v>53</v>
      </c>
      <c r="E448" s="32" t="s">
        <v>1403</v>
      </c>
      <c r="F448" s="33">
        <f t="shared" si="14"/>
        <v>3</v>
      </c>
    </row>
    <row r="449" spans="1:6">
      <c r="A449" s="32" t="s">
        <v>1404</v>
      </c>
      <c r="B449" s="32" t="s">
        <v>51</v>
      </c>
      <c r="C449" s="32" t="s">
        <v>56</v>
      </c>
      <c r="D449" s="32" t="s">
        <v>57</v>
      </c>
      <c r="E449" s="32" t="s">
        <v>1403</v>
      </c>
      <c r="F449" s="33">
        <f t="shared" si="14"/>
        <v>3</v>
      </c>
    </row>
    <row r="450" spans="1:6">
      <c r="A450" s="32" t="s">
        <v>1405</v>
      </c>
      <c r="B450" s="32" t="s">
        <v>51</v>
      </c>
      <c r="C450" s="32" t="s">
        <v>52</v>
      </c>
      <c r="D450" s="32" t="s">
        <v>53</v>
      </c>
      <c r="E450" s="32" t="s">
        <v>1406</v>
      </c>
      <c r="F450" s="33">
        <f t="shared" si="14"/>
        <v>3</v>
      </c>
    </row>
    <row r="451" spans="1:6">
      <c r="A451" s="32" t="s">
        <v>1407</v>
      </c>
      <c r="B451" s="32" t="s">
        <v>51</v>
      </c>
      <c r="C451" s="32" t="s">
        <v>56</v>
      </c>
      <c r="D451" s="32" t="s">
        <v>57</v>
      </c>
      <c r="E451" s="32" t="s">
        <v>1406</v>
      </c>
      <c r="F451" s="33">
        <f t="shared" si="14"/>
        <v>3</v>
      </c>
    </row>
    <row r="452" spans="1:6">
      <c r="A452" s="32" t="s">
        <v>1408</v>
      </c>
      <c r="B452" s="32" t="s">
        <v>51</v>
      </c>
      <c r="C452" s="32" t="s">
        <v>52</v>
      </c>
      <c r="D452" s="32" t="s">
        <v>53</v>
      </c>
      <c r="E452" s="32" t="s">
        <v>1409</v>
      </c>
      <c r="F452" s="33">
        <f t="shared" si="14"/>
        <v>3</v>
      </c>
    </row>
    <row r="453" spans="1:6">
      <c r="A453" s="32" t="s">
        <v>1410</v>
      </c>
      <c r="B453" s="32" t="s">
        <v>51</v>
      </c>
      <c r="C453" s="32" t="s">
        <v>56</v>
      </c>
      <c r="D453" s="32" t="s">
        <v>57</v>
      </c>
      <c r="E453" s="32" t="s">
        <v>1409</v>
      </c>
      <c r="F453" s="33">
        <f t="shared" si="14"/>
        <v>3</v>
      </c>
    </row>
    <row r="454" spans="1:6">
      <c r="A454" s="32" t="s">
        <v>1411</v>
      </c>
      <c r="B454" s="32" t="s">
        <v>51</v>
      </c>
      <c r="C454" s="32" t="s">
        <v>52</v>
      </c>
      <c r="D454" s="32" t="s">
        <v>53</v>
      </c>
      <c r="E454" s="32" t="s">
        <v>1412</v>
      </c>
      <c r="F454" s="33">
        <f t="shared" si="14"/>
        <v>3</v>
      </c>
    </row>
    <row r="455" spans="1:6">
      <c r="A455" s="32" t="s">
        <v>1413</v>
      </c>
      <c r="B455" s="32" t="s">
        <v>51</v>
      </c>
      <c r="C455" s="32" t="s">
        <v>56</v>
      </c>
      <c r="D455" s="32" t="s">
        <v>57</v>
      </c>
      <c r="E455" s="32" t="s">
        <v>1412</v>
      </c>
      <c r="F455" s="33">
        <f t="shared" si="14"/>
        <v>3</v>
      </c>
    </row>
    <row r="456" spans="1:6">
      <c r="A456" s="32" t="s">
        <v>1414</v>
      </c>
      <c r="B456" s="32" t="s">
        <v>51</v>
      </c>
      <c r="C456" s="32" t="s">
        <v>52</v>
      </c>
      <c r="D456" s="32" t="s">
        <v>53</v>
      </c>
      <c r="E456" s="32" t="s">
        <v>1415</v>
      </c>
      <c r="F456" s="33">
        <f t="shared" si="14"/>
        <v>3</v>
      </c>
    </row>
    <row r="457" spans="1:6">
      <c r="A457" s="32" t="s">
        <v>1416</v>
      </c>
      <c r="B457" s="32" t="s">
        <v>51</v>
      </c>
      <c r="C457" s="32" t="s">
        <v>56</v>
      </c>
      <c r="D457" s="32" t="s">
        <v>57</v>
      </c>
      <c r="E457" s="32" t="s">
        <v>1415</v>
      </c>
      <c r="F457" s="33">
        <f t="shared" si="14"/>
        <v>3</v>
      </c>
    </row>
    <row r="458" spans="1:6">
      <c r="A458" s="32" t="s">
        <v>1430</v>
      </c>
      <c r="B458" s="32" t="s">
        <v>51</v>
      </c>
      <c r="C458" s="32" t="s">
        <v>90</v>
      </c>
      <c r="D458" s="32" t="s">
        <v>91</v>
      </c>
      <c r="E458" s="32" t="s">
        <v>1441</v>
      </c>
      <c r="F458" s="33">
        <f t="shared" ref="F458:F469" si="15">MONTH(A458)</f>
        <v>3</v>
      </c>
    </row>
    <row r="459" spans="1:6">
      <c r="A459" s="32" t="s">
        <v>1430</v>
      </c>
      <c r="B459" s="32" t="s">
        <v>51</v>
      </c>
      <c r="C459" s="32" t="s">
        <v>90</v>
      </c>
      <c r="D459" s="32" t="s">
        <v>91</v>
      </c>
      <c r="E459" s="32" t="s">
        <v>1440</v>
      </c>
      <c r="F459" s="33">
        <f t="shared" si="15"/>
        <v>3</v>
      </c>
    </row>
    <row r="460" spans="1:6">
      <c r="A460" s="32" t="s">
        <v>1430</v>
      </c>
      <c r="B460" s="32" t="s">
        <v>51</v>
      </c>
      <c r="C460" s="32" t="s">
        <v>90</v>
      </c>
      <c r="D460" s="32" t="s">
        <v>91</v>
      </c>
      <c r="E460" s="32" t="s">
        <v>1439</v>
      </c>
      <c r="F460" s="33">
        <f t="shared" si="15"/>
        <v>3</v>
      </c>
    </row>
    <row r="461" spans="1:6">
      <c r="A461" s="32" t="s">
        <v>1430</v>
      </c>
      <c r="B461" s="32" t="s">
        <v>51</v>
      </c>
      <c r="C461" s="32" t="s">
        <v>90</v>
      </c>
      <c r="D461" s="32" t="s">
        <v>91</v>
      </c>
      <c r="E461" s="32" t="s">
        <v>1438</v>
      </c>
      <c r="F461" s="33">
        <f t="shared" si="15"/>
        <v>3</v>
      </c>
    </row>
    <row r="462" spans="1:6">
      <c r="A462" s="32" t="s">
        <v>1430</v>
      </c>
      <c r="B462" s="32" t="s">
        <v>51</v>
      </c>
      <c r="C462" s="32" t="s">
        <v>90</v>
      </c>
      <c r="D462" s="32" t="s">
        <v>91</v>
      </c>
      <c r="E462" s="32" t="s">
        <v>1437</v>
      </c>
      <c r="F462" s="33">
        <f t="shared" si="15"/>
        <v>3</v>
      </c>
    </row>
    <row r="463" spans="1:6">
      <c r="A463" s="32" t="s">
        <v>1435</v>
      </c>
      <c r="B463" s="32" t="s">
        <v>51</v>
      </c>
      <c r="C463" s="32" t="s">
        <v>90</v>
      </c>
      <c r="D463" s="32" t="s">
        <v>91</v>
      </c>
      <c r="E463" s="32" t="s">
        <v>1447</v>
      </c>
      <c r="F463" s="33">
        <f t="shared" si="15"/>
        <v>3</v>
      </c>
    </row>
    <row r="464" spans="1:6">
      <c r="A464" s="32" t="s">
        <v>1435</v>
      </c>
      <c r="B464" s="32" t="s">
        <v>51</v>
      </c>
      <c r="C464" s="32" t="s">
        <v>90</v>
      </c>
      <c r="D464" s="32" t="s">
        <v>91</v>
      </c>
      <c r="E464" s="32" t="s">
        <v>1446</v>
      </c>
      <c r="F464" s="33">
        <f t="shared" si="15"/>
        <v>3</v>
      </c>
    </row>
    <row r="465" spans="1:6">
      <c r="A465" s="32" t="s">
        <v>1435</v>
      </c>
      <c r="B465" s="32" t="s">
        <v>51</v>
      </c>
      <c r="C465" s="32" t="s">
        <v>90</v>
      </c>
      <c r="D465" s="32" t="s">
        <v>91</v>
      </c>
      <c r="E465" s="32" t="s">
        <v>1445</v>
      </c>
      <c r="F465" s="33">
        <f t="shared" si="15"/>
        <v>3</v>
      </c>
    </row>
    <row r="466" spans="1:6">
      <c r="A466" s="32" t="s">
        <v>1435</v>
      </c>
      <c r="B466" s="32" t="s">
        <v>51</v>
      </c>
      <c r="C466" s="32" t="s">
        <v>90</v>
      </c>
      <c r="D466" s="32" t="s">
        <v>91</v>
      </c>
      <c r="E466" s="32" t="s">
        <v>1444</v>
      </c>
      <c r="F466" s="33">
        <f t="shared" si="15"/>
        <v>3</v>
      </c>
    </row>
    <row r="467" spans="1:6">
      <c r="A467" s="32" t="s">
        <v>1435</v>
      </c>
      <c r="B467" s="32" t="s">
        <v>51</v>
      </c>
      <c r="C467" s="32" t="s">
        <v>90</v>
      </c>
      <c r="D467" s="32" t="s">
        <v>91</v>
      </c>
      <c r="E467" s="32" t="s">
        <v>1443</v>
      </c>
      <c r="F467" s="33">
        <f t="shared" si="15"/>
        <v>3</v>
      </c>
    </row>
    <row r="468" spans="1:6">
      <c r="A468" s="32" t="s">
        <v>1448</v>
      </c>
      <c r="B468" s="32" t="s">
        <v>51</v>
      </c>
      <c r="C468" s="32" t="s">
        <v>52</v>
      </c>
      <c r="D468" s="32" t="s">
        <v>53</v>
      </c>
      <c r="E468" s="32" t="s">
        <v>1449</v>
      </c>
      <c r="F468" s="33">
        <f t="shared" si="15"/>
        <v>3</v>
      </c>
    </row>
    <row r="469" spans="1:6">
      <c r="A469" s="32" t="s">
        <v>1450</v>
      </c>
      <c r="B469" s="32" t="s">
        <v>51</v>
      </c>
      <c r="C469" s="32" t="s">
        <v>56</v>
      </c>
      <c r="D469" s="32" t="s">
        <v>57</v>
      </c>
      <c r="E469" s="32" t="s">
        <v>1449</v>
      </c>
      <c r="F469" s="33">
        <f t="shared" si="15"/>
        <v>3</v>
      </c>
    </row>
    <row r="470" spans="1:6">
      <c r="A470" s="32" t="s">
        <v>1451</v>
      </c>
      <c r="B470" s="32" t="s">
        <v>51</v>
      </c>
      <c r="C470" s="32" t="s">
        <v>90</v>
      </c>
      <c r="D470" s="32" t="s">
        <v>91</v>
      </c>
      <c r="E470" s="32" t="s">
        <v>1452</v>
      </c>
      <c r="F470" s="33">
        <f t="shared" ref="F470:F533" si="16">MONTH(A470)</f>
        <v>4</v>
      </c>
    </row>
    <row r="471" spans="1:6">
      <c r="A471" s="32" t="s">
        <v>1451</v>
      </c>
      <c r="B471" s="32" t="s">
        <v>51</v>
      </c>
      <c r="C471" s="32" t="s">
        <v>90</v>
      </c>
      <c r="D471" s="32" t="s">
        <v>91</v>
      </c>
      <c r="E471" s="32" t="s">
        <v>1453</v>
      </c>
      <c r="F471" s="33">
        <f t="shared" si="16"/>
        <v>4</v>
      </c>
    </row>
    <row r="472" spans="1:6">
      <c r="A472" s="32" t="s">
        <v>1451</v>
      </c>
      <c r="B472" s="32" t="s">
        <v>51</v>
      </c>
      <c r="C472" s="32" t="s">
        <v>90</v>
      </c>
      <c r="D472" s="32" t="s">
        <v>91</v>
      </c>
      <c r="E472" s="32" t="s">
        <v>1454</v>
      </c>
      <c r="F472" s="33">
        <f t="shared" si="16"/>
        <v>4</v>
      </c>
    </row>
    <row r="473" spans="1:6">
      <c r="A473" s="32" t="s">
        <v>1451</v>
      </c>
      <c r="B473" s="32" t="s">
        <v>51</v>
      </c>
      <c r="C473" s="32" t="s">
        <v>90</v>
      </c>
      <c r="D473" s="32" t="s">
        <v>91</v>
      </c>
      <c r="E473" s="32" t="s">
        <v>1455</v>
      </c>
      <c r="F473" s="33">
        <f t="shared" si="16"/>
        <v>4</v>
      </c>
    </row>
    <row r="474" spans="1:6">
      <c r="A474" s="32" t="s">
        <v>1451</v>
      </c>
      <c r="B474" s="32" t="s">
        <v>51</v>
      </c>
      <c r="C474" s="32" t="s">
        <v>90</v>
      </c>
      <c r="D474" s="32" t="s">
        <v>91</v>
      </c>
      <c r="E474" s="32" t="s">
        <v>1456</v>
      </c>
      <c r="F474" s="33">
        <f t="shared" si="16"/>
        <v>4</v>
      </c>
    </row>
    <row r="475" spans="1:6">
      <c r="A475" s="32" t="s">
        <v>1451</v>
      </c>
      <c r="B475" s="32" t="s">
        <v>51</v>
      </c>
      <c r="C475" s="32" t="s">
        <v>90</v>
      </c>
      <c r="D475" s="32" t="s">
        <v>91</v>
      </c>
      <c r="E475" s="32" t="s">
        <v>1457</v>
      </c>
      <c r="F475" s="33">
        <f t="shared" si="16"/>
        <v>4</v>
      </c>
    </row>
    <row r="476" spans="1:6">
      <c r="A476" s="32" t="s">
        <v>1451</v>
      </c>
      <c r="B476" s="32" t="s">
        <v>51</v>
      </c>
      <c r="C476" s="32" t="s">
        <v>90</v>
      </c>
      <c r="D476" s="32" t="s">
        <v>91</v>
      </c>
      <c r="E476" s="32" t="s">
        <v>1458</v>
      </c>
      <c r="F476" s="33">
        <f t="shared" si="16"/>
        <v>4</v>
      </c>
    </row>
    <row r="477" spans="1:6">
      <c r="A477" s="32" t="s">
        <v>1451</v>
      </c>
      <c r="B477" s="32" t="s">
        <v>51</v>
      </c>
      <c r="C477" s="32" t="s">
        <v>90</v>
      </c>
      <c r="D477" s="32" t="s">
        <v>91</v>
      </c>
      <c r="E477" s="32" t="s">
        <v>1459</v>
      </c>
      <c r="F477" s="33">
        <f t="shared" si="16"/>
        <v>4</v>
      </c>
    </row>
    <row r="478" spans="1:6">
      <c r="A478" s="32" t="s">
        <v>1451</v>
      </c>
      <c r="B478" s="32" t="s">
        <v>51</v>
      </c>
      <c r="C478" s="32" t="s">
        <v>90</v>
      </c>
      <c r="D478" s="32" t="s">
        <v>91</v>
      </c>
      <c r="E478" s="32" t="s">
        <v>1460</v>
      </c>
      <c r="F478" s="33">
        <f t="shared" si="16"/>
        <v>4</v>
      </c>
    </row>
    <row r="479" spans="1:6">
      <c r="A479" s="32" t="s">
        <v>1451</v>
      </c>
      <c r="B479" s="32" t="s">
        <v>51</v>
      </c>
      <c r="C479" s="32" t="s">
        <v>90</v>
      </c>
      <c r="D479" s="32" t="s">
        <v>91</v>
      </c>
      <c r="E479" s="32" t="s">
        <v>1461</v>
      </c>
      <c r="F479" s="33">
        <f t="shared" si="16"/>
        <v>4</v>
      </c>
    </row>
    <row r="480" spans="1:6">
      <c r="A480" s="32" t="s">
        <v>1451</v>
      </c>
      <c r="B480" s="32" t="s">
        <v>51</v>
      </c>
      <c r="C480" s="32" t="s">
        <v>90</v>
      </c>
      <c r="D480" s="32" t="s">
        <v>91</v>
      </c>
      <c r="E480" s="32" t="s">
        <v>1462</v>
      </c>
      <c r="F480" s="33">
        <f t="shared" si="16"/>
        <v>4</v>
      </c>
    </row>
    <row r="481" spans="1:6">
      <c r="A481" s="32" t="s">
        <v>1451</v>
      </c>
      <c r="B481" s="32" t="s">
        <v>51</v>
      </c>
      <c r="C481" s="32" t="s">
        <v>90</v>
      </c>
      <c r="D481" s="32" t="s">
        <v>91</v>
      </c>
      <c r="E481" s="32" t="s">
        <v>1463</v>
      </c>
      <c r="F481" s="33">
        <f t="shared" si="16"/>
        <v>4</v>
      </c>
    </row>
    <row r="482" spans="1:6">
      <c r="A482" s="32" t="s">
        <v>1451</v>
      </c>
      <c r="B482" s="32" t="s">
        <v>51</v>
      </c>
      <c r="C482" s="32" t="s">
        <v>90</v>
      </c>
      <c r="D482" s="32" t="s">
        <v>91</v>
      </c>
      <c r="E482" s="32" t="s">
        <v>1464</v>
      </c>
      <c r="F482" s="33">
        <f t="shared" si="16"/>
        <v>4</v>
      </c>
    </row>
    <row r="483" spans="1:6">
      <c r="A483" s="32" t="s">
        <v>1451</v>
      </c>
      <c r="B483" s="32" t="s">
        <v>51</v>
      </c>
      <c r="C483" s="32" t="s">
        <v>90</v>
      </c>
      <c r="D483" s="32" t="s">
        <v>91</v>
      </c>
      <c r="E483" s="32" t="s">
        <v>1465</v>
      </c>
      <c r="F483" s="33">
        <f t="shared" si="16"/>
        <v>4</v>
      </c>
    </row>
    <row r="484" spans="1:6">
      <c r="A484" s="32" t="s">
        <v>1451</v>
      </c>
      <c r="B484" s="32" t="s">
        <v>51</v>
      </c>
      <c r="C484" s="32" t="s">
        <v>90</v>
      </c>
      <c r="D484" s="32" t="s">
        <v>91</v>
      </c>
      <c r="E484" s="32" t="s">
        <v>1466</v>
      </c>
      <c r="F484" s="33">
        <f t="shared" si="16"/>
        <v>4</v>
      </c>
    </row>
    <row r="485" spans="1:6">
      <c r="A485" s="32" t="s">
        <v>1451</v>
      </c>
      <c r="B485" s="32" t="s">
        <v>51</v>
      </c>
      <c r="C485" s="32" t="s">
        <v>90</v>
      </c>
      <c r="D485" s="32" t="s">
        <v>91</v>
      </c>
      <c r="E485" s="32" t="s">
        <v>1467</v>
      </c>
      <c r="F485" s="33">
        <f t="shared" si="16"/>
        <v>4</v>
      </c>
    </row>
    <row r="486" spans="1:6">
      <c r="A486" s="32" t="s">
        <v>1451</v>
      </c>
      <c r="B486" s="32" t="s">
        <v>51</v>
      </c>
      <c r="C486" s="32" t="s">
        <v>90</v>
      </c>
      <c r="D486" s="32" t="s">
        <v>91</v>
      </c>
      <c r="E486" s="32" t="s">
        <v>1468</v>
      </c>
      <c r="F486" s="33">
        <f t="shared" si="16"/>
        <v>4</v>
      </c>
    </row>
    <row r="487" spans="1:6">
      <c r="A487" s="32" t="s">
        <v>1451</v>
      </c>
      <c r="B487" s="32" t="s">
        <v>51</v>
      </c>
      <c r="C487" s="32" t="s">
        <v>90</v>
      </c>
      <c r="D487" s="32" t="s">
        <v>91</v>
      </c>
      <c r="E487" s="32" t="s">
        <v>1469</v>
      </c>
      <c r="F487" s="33">
        <f t="shared" si="16"/>
        <v>4</v>
      </c>
    </row>
    <row r="488" spans="1:6">
      <c r="A488" s="32" t="s">
        <v>1451</v>
      </c>
      <c r="B488" s="32" t="s">
        <v>51</v>
      </c>
      <c r="C488" s="32" t="s">
        <v>90</v>
      </c>
      <c r="D488" s="32" t="s">
        <v>91</v>
      </c>
      <c r="E488" s="32" t="s">
        <v>1470</v>
      </c>
      <c r="F488" s="33">
        <f t="shared" si="16"/>
        <v>4</v>
      </c>
    </row>
    <row r="489" spans="1:6">
      <c r="A489" s="32" t="s">
        <v>1451</v>
      </c>
      <c r="B489" s="32" t="s">
        <v>51</v>
      </c>
      <c r="C489" s="32" t="s">
        <v>90</v>
      </c>
      <c r="D489" s="32" t="s">
        <v>91</v>
      </c>
      <c r="E489" s="32" t="s">
        <v>1471</v>
      </c>
      <c r="F489" s="33">
        <f t="shared" si="16"/>
        <v>4</v>
      </c>
    </row>
    <row r="490" spans="1:6">
      <c r="A490" s="32" t="s">
        <v>1451</v>
      </c>
      <c r="B490" s="32" t="s">
        <v>51</v>
      </c>
      <c r="C490" s="32" t="s">
        <v>90</v>
      </c>
      <c r="D490" s="32" t="s">
        <v>91</v>
      </c>
      <c r="E490" s="32" t="s">
        <v>1472</v>
      </c>
      <c r="F490" s="33">
        <f t="shared" si="16"/>
        <v>4</v>
      </c>
    </row>
    <row r="491" spans="1:6">
      <c r="A491" s="32" t="s">
        <v>1451</v>
      </c>
      <c r="B491" s="32" t="s">
        <v>51</v>
      </c>
      <c r="C491" s="32" t="s">
        <v>90</v>
      </c>
      <c r="D491" s="32" t="s">
        <v>91</v>
      </c>
      <c r="E491" s="32" t="s">
        <v>1473</v>
      </c>
      <c r="F491" s="33">
        <f t="shared" si="16"/>
        <v>4</v>
      </c>
    </row>
    <row r="492" spans="1:6">
      <c r="A492" s="32" t="s">
        <v>1451</v>
      </c>
      <c r="B492" s="32" t="s">
        <v>51</v>
      </c>
      <c r="C492" s="32" t="s">
        <v>90</v>
      </c>
      <c r="D492" s="32" t="s">
        <v>91</v>
      </c>
      <c r="E492" s="32" t="s">
        <v>1474</v>
      </c>
      <c r="F492" s="33">
        <f t="shared" si="16"/>
        <v>4</v>
      </c>
    </row>
    <row r="493" spans="1:6">
      <c r="A493" s="32" t="s">
        <v>1451</v>
      </c>
      <c r="B493" s="32" t="s">
        <v>51</v>
      </c>
      <c r="C493" s="32" t="s">
        <v>90</v>
      </c>
      <c r="D493" s="32" t="s">
        <v>91</v>
      </c>
      <c r="E493" s="32" t="s">
        <v>1475</v>
      </c>
      <c r="F493" s="33">
        <f t="shared" si="16"/>
        <v>4</v>
      </c>
    </row>
    <row r="494" spans="1:6">
      <c r="A494" s="32" t="s">
        <v>1451</v>
      </c>
      <c r="B494" s="32" t="s">
        <v>51</v>
      </c>
      <c r="C494" s="32" t="s">
        <v>90</v>
      </c>
      <c r="D494" s="32" t="s">
        <v>91</v>
      </c>
      <c r="E494" s="32" t="s">
        <v>1476</v>
      </c>
      <c r="F494" s="33">
        <f t="shared" si="16"/>
        <v>4</v>
      </c>
    </row>
    <row r="495" spans="1:6">
      <c r="A495" s="32" t="s">
        <v>1451</v>
      </c>
      <c r="B495" s="32" t="s">
        <v>51</v>
      </c>
      <c r="C495" s="32" t="s">
        <v>90</v>
      </c>
      <c r="D495" s="32" t="s">
        <v>91</v>
      </c>
      <c r="E495" s="32" t="s">
        <v>1477</v>
      </c>
      <c r="F495" s="33">
        <f t="shared" si="16"/>
        <v>4</v>
      </c>
    </row>
    <row r="496" spans="1:6">
      <c r="A496" s="32" t="s">
        <v>1451</v>
      </c>
      <c r="B496" s="32" t="s">
        <v>51</v>
      </c>
      <c r="C496" s="32" t="s">
        <v>90</v>
      </c>
      <c r="D496" s="32" t="s">
        <v>91</v>
      </c>
      <c r="E496" s="32" t="s">
        <v>1478</v>
      </c>
      <c r="F496" s="33">
        <f t="shared" si="16"/>
        <v>4</v>
      </c>
    </row>
    <row r="497" spans="1:6">
      <c r="A497" s="32" t="s">
        <v>1451</v>
      </c>
      <c r="B497" s="32" t="s">
        <v>51</v>
      </c>
      <c r="C497" s="32" t="s">
        <v>90</v>
      </c>
      <c r="D497" s="32" t="s">
        <v>91</v>
      </c>
      <c r="E497" s="32" t="s">
        <v>1480</v>
      </c>
      <c r="F497" s="33">
        <f t="shared" si="16"/>
        <v>4</v>
      </c>
    </row>
    <row r="498" spans="1:6">
      <c r="A498" s="32" t="s">
        <v>1451</v>
      </c>
      <c r="B498" s="32" t="s">
        <v>51</v>
      </c>
      <c r="C498" s="32" t="s">
        <v>90</v>
      </c>
      <c r="D498" s="32" t="s">
        <v>91</v>
      </c>
      <c r="E498" s="32" t="s">
        <v>1481</v>
      </c>
      <c r="F498" s="33">
        <f t="shared" si="16"/>
        <v>4</v>
      </c>
    </row>
    <row r="499" spans="1:6">
      <c r="A499" s="32" t="s">
        <v>1451</v>
      </c>
      <c r="B499" s="32" t="s">
        <v>51</v>
      </c>
      <c r="C499" s="32" t="s">
        <v>90</v>
      </c>
      <c r="D499" s="32" t="s">
        <v>91</v>
      </c>
      <c r="E499" s="32" t="s">
        <v>1479</v>
      </c>
      <c r="F499" s="33">
        <f t="shared" si="16"/>
        <v>4</v>
      </c>
    </row>
    <row r="500" spans="1:6">
      <c r="A500" s="32" t="s">
        <v>1451</v>
      </c>
      <c r="B500" s="32" t="s">
        <v>51</v>
      </c>
      <c r="C500" s="32" t="s">
        <v>90</v>
      </c>
      <c r="D500" s="32" t="s">
        <v>443</v>
      </c>
      <c r="E500" s="32" t="s">
        <v>1482</v>
      </c>
      <c r="F500" s="33">
        <f t="shared" si="16"/>
        <v>4</v>
      </c>
    </row>
    <row r="501" spans="1:6">
      <c r="A501" s="32" t="s">
        <v>1451</v>
      </c>
      <c r="B501" s="32" t="s">
        <v>51</v>
      </c>
      <c r="C501" s="32" t="s">
        <v>90</v>
      </c>
      <c r="D501" s="32" t="s">
        <v>443</v>
      </c>
      <c r="E501" s="32" t="s">
        <v>1483</v>
      </c>
      <c r="F501" s="33">
        <f t="shared" si="16"/>
        <v>4</v>
      </c>
    </row>
    <row r="502" spans="1:6">
      <c r="A502" s="32" t="s">
        <v>1451</v>
      </c>
      <c r="B502" s="32" t="s">
        <v>51</v>
      </c>
      <c r="C502" s="32" t="s">
        <v>90</v>
      </c>
      <c r="D502" s="32" t="s">
        <v>443</v>
      </c>
      <c r="E502" s="32" t="s">
        <v>1484</v>
      </c>
      <c r="F502" s="33">
        <f t="shared" si="16"/>
        <v>4</v>
      </c>
    </row>
    <row r="503" spans="1:6">
      <c r="A503" s="32" t="s">
        <v>1451</v>
      </c>
      <c r="B503" s="32" t="s">
        <v>51</v>
      </c>
      <c r="C503" s="32" t="s">
        <v>90</v>
      </c>
      <c r="D503" s="32" t="s">
        <v>443</v>
      </c>
      <c r="E503" s="32" t="s">
        <v>1485</v>
      </c>
      <c r="F503" s="33">
        <f t="shared" si="16"/>
        <v>4</v>
      </c>
    </row>
    <row r="504" spans="1:6">
      <c r="A504" s="32" t="s">
        <v>1451</v>
      </c>
      <c r="B504" s="32" t="s">
        <v>51</v>
      </c>
      <c r="C504" s="32" t="s">
        <v>90</v>
      </c>
      <c r="D504" s="32" t="s">
        <v>443</v>
      </c>
      <c r="E504" s="32" t="s">
        <v>1486</v>
      </c>
      <c r="F504" s="33">
        <f t="shared" si="16"/>
        <v>4</v>
      </c>
    </row>
    <row r="505" spans="1:6">
      <c r="A505" s="32" t="s">
        <v>1451</v>
      </c>
      <c r="B505" s="32" t="s">
        <v>51</v>
      </c>
      <c r="C505" s="32" t="s">
        <v>90</v>
      </c>
      <c r="D505" s="32" t="s">
        <v>443</v>
      </c>
      <c r="E505" s="32" t="s">
        <v>1487</v>
      </c>
      <c r="F505" s="33">
        <f t="shared" si="16"/>
        <v>4</v>
      </c>
    </row>
    <row r="506" spans="1:6">
      <c r="A506" s="32" t="s">
        <v>1451</v>
      </c>
      <c r="B506" s="32" t="s">
        <v>51</v>
      </c>
      <c r="C506" s="32" t="s">
        <v>90</v>
      </c>
      <c r="D506" s="32" t="s">
        <v>443</v>
      </c>
      <c r="E506" s="32" t="s">
        <v>480</v>
      </c>
      <c r="F506" s="33">
        <f t="shared" si="16"/>
        <v>4</v>
      </c>
    </row>
    <row r="507" spans="1:6">
      <c r="A507" s="32" t="s">
        <v>1451</v>
      </c>
      <c r="B507" s="32" t="s">
        <v>51</v>
      </c>
      <c r="C507" s="32" t="s">
        <v>90</v>
      </c>
      <c r="D507" s="32" t="s">
        <v>443</v>
      </c>
      <c r="E507" s="32" t="s">
        <v>1488</v>
      </c>
      <c r="F507" s="33">
        <f t="shared" si="16"/>
        <v>4</v>
      </c>
    </row>
    <row r="508" spans="1:6">
      <c r="A508" s="32" t="s">
        <v>1451</v>
      </c>
      <c r="B508" s="32" t="s">
        <v>51</v>
      </c>
      <c r="C508" s="32" t="s">
        <v>90</v>
      </c>
      <c r="D508" s="32" t="s">
        <v>443</v>
      </c>
      <c r="E508" s="32" t="s">
        <v>1489</v>
      </c>
      <c r="F508" s="33">
        <f t="shared" si="16"/>
        <v>4</v>
      </c>
    </row>
    <row r="509" spans="1:6">
      <c r="A509" s="32" t="s">
        <v>1451</v>
      </c>
      <c r="B509" s="32" t="s">
        <v>51</v>
      </c>
      <c r="C509" s="32" t="s">
        <v>90</v>
      </c>
      <c r="D509" s="32" t="s">
        <v>443</v>
      </c>
      <c r="E509" s="32" t="s">
        <v>516</v>
      </c>
      <c r="F509" s="33">
        <f t="shared" si="16"/>
        <v>4</v>
      </c>
    </row>
    <row r="510" spans="1:6">
      <c r="A510" s="32" t="s">
        <v>1451</v>
      </c>
      <c r="B510" s="32" t="s">
        <v>51</v>
      </c>
      <c r="C510" s="32" t="s">
        <v>90</v>
      </c>
      <c r="D510" s="32" t="s">
        <v>443</v>
      </c>
      <c r="E510" s="32" t="s">
        <v>1490</v>
      </c>
      <c r="F510" s="33">
        <f t="shared" si="16"/>
        <v>4</v>
      </c>
    </row>
    <row r="511" spans="1:6">
      <c r="A511" s="32" t="s">
        <v>1451</v>
      </c>
      <c r="B511" s="32" t="s">
        <v>51</v>
      </c>
      <c r="C511" s="32" t="s">
        <v>90</v>
      </c>
      <c r="D511" s="32" t="s">
        <v>443</v>
      </c>
      <c r="E511" s="32" t="s">
        <v>1491</v>
      </c>
      <c r="F511" s="33">
        <f t="shared" si="16"/>
        <v>4</v>
      </c>
    </row>
    <row r="512" spans="1:6">
      <c r="A512" s="32" t="s">
        <v>1451</v>
      </c>
      <c r="B512" s="32" t="s">
        <v>51</v>
      </c>
      <c r="C512" s="32" t="s">
        <v>90</v>
      </c>
      <c r="D512" s="32" t="s">
        <v>443</v>
      </c>
      <c r="E512" s="32" t="s">
        <v>1492</v>
      </c>
      <c r="F512" s="33">
        <f t="shared" si="16"/>
        <v>4</v>
      </c>
    </row>
    <row r="513" spans="1:6">
      <c r="A513" s="32" t="s">
        <v>1451</v>
      </c>
      <c r="B513" s="32" t="s">
        <v>51</v>
      </c>
      <c r="C513" s="32" t="s">
        <v>90</v>
      </c>
      <c r="D513" s="32" t="s">
        <v>443</v>
      </c>
      <c r="E513" s="32" t="s">
        <v>1493</v>
      </c>
      <c r="F513" s="33">
        <f t="shared" si="16"/>
        <v>4</v>
      </c>
    </row>
    <row r="514" spans="1:6">
      <c r="A514" s="32" t="s">
        <v>1451</v>
      </c>
      <c r="B514" s="32" t="s">
        <v>51</v>
      </c>
      <c r="C514" s="32" t="s">
        <v>90</v>
      </c>
      <c r="D514" s="32" t="s">
        <v>443</v>
      </c>
      <c r="E514" s="32" t="s">
        <v>1494</v>
      </c>
      <c r="F514" s="33">
        <f t="shared" si="16"/>
        <v>4</v>
      </c>
    </row>
    <row r="515" spans="1:6">
      <c r="A515" s="32" t="s">
        <v>1451</v>
      </c>
      <c r="B515" s="32" t="s">
        <v>51</v>
      </c>
      <c r="C515" s="32" t="s">
        <v>90</v>
      </c>
      <c r="D515" s="32" t="s">
        <v>443</v>
      </c>
      <c r="E515" s="32" t="s">
        <v>1495</v>
      </c>
      <c r="F515" s="33">
        <f t="shared" si="16"/>
        <v>4</v>
      </c>
    </row>
    <row r="516" spans="1:6">
      <c r="A516" s="32" t="s">
        <v>1451</v>
      </c>
      <c r="B516" s="32" t="s">
        <v>51</v>
      </c>
      <c r="C516" s="32" t="s">
        <v>90</v>
      </c>
      <c r="D516" s="32" t="s">
        <v>443</v>
      </c>
      <c r="E516" s="32" t="s">
        <v>1496</v>
      </c>
      <c r="F516" s="33">
        <f t="shared" si="16"/>
        <v>4</v>
      </c>
    </row>
    <row r="517" spans="1:6">
      <c r="A517" s="32" t="s">
        <v>1451</v>
      </c>
      <c r="B517" s="32" t="s">
        <v>51</v>
      </c>
      <c r="C517" s="32" t="s">
        <v>90</v>
      </c>
      <c r="D517" s="32" t="s">
        <v>443</v>
      </c>
      <c r="E517" s="32" t="s">
        <v>1497</v>
      </c>
      <c r="F517" s="33">
        <f t="shared" si="16"/>
        <v>4</v>
      </c>
    </row>
    <row r="518" spans="1:6">
      <c r="A518" s="32" t="s">
        <v>1451</v>
      </c>
      <c r="B518" s="32" t="s">
        <v>51</v>
      </c>
      <c r="C518" s="32" t="s">
        <v>90</v>
      </c>
      <c r="D518" s="32" t="s">
        <v>443</v>
      </c>
      <c r="E518" s="32" t="s">
        <v>1498</v>
      </c>
      <c r="F518" s="33">
        <f t="shared" si="16"/>
        <v>4</v>
      </c>
    </row>
    <row r="519" spans="1:6">
      <c r="A519" s="32" t="s">
        <v>1451</v>
      </c>
      <c r="B519" s="32" t="s">
        <v>51</v>
      </c>
      <c r="C519" s="32" t="s">
        <v>90</v>
      </c>
      <c r="D519" s="32" t="s">
        <v>443</v>
      </c>
      <c r="E519" s="32" t="s">
        <v>1499</v>
      </c>
      <c r="F519" s="33">
        <f t="shared" si="16"/>
        <v>4</v>
      </c>
    </row>
    <row r="520" spans="1:6">
      <c r="A520" s="32" t="s">
        <v>1451</v>
      </c>
      <c r="B520" s="32" t="s">
        <v>51</v>
      </c>
      <c r="C520" s="32" t="s">
        <v>90</v>
      </c>
      <c r="D520" s="32" t="s">
        <v>443</v>
      </c>
      <c r="E520" s="32" t="s">
        <v>1500</v>
      </c>
      <c r="F520" s="33">
        <f t="shared" si="16"/>
        <v>4</v>
      </c>
    </row>
    <row r="521" spans="1:6">
      <c r="A521" s="32" t="s">
        <v>1451</v>
      </c>
      <c r="B521" s="32" t="s">
        <v>51</v>
      </c>
      <c r="C521" s="32" t="s">
        <v>90</v>
      </c>
      <c r="D521" s="32" t="s">
        <v>443</v>
      </c>
      <c r="E521" s="32" t="s">
        <v>1501</v>
      </c>
      <c r="F521" s="33">
        <f t="shared" si="16"/>
        <v>4</v>
      </c>
    </row>
    <row r="522" spans="1:6">
      <c r="A522" s="32" t="s">
        <v>1451</v>
      </c>
      <c r="B522" s="32" t="s">
        <v>51</v>
      </c>
      <c r="C522" s="32" t="s">
        <v>90</v>
      </c>
      <c r="D522" s="32" t="s">
        <v>443</v>
      </c>
      <c r="E522" s="32" t="s">
        <v>1502</v>
      </c>
      <c r="F522" s="33">
        <f t="shared" si="16"/>
        <v>4</v>
      </c>
    </row>
    <row r="523" spans="1:6">
      <c r="A523" s="32" t="s">
        <v>1451</v>
      </c>
      <c r="B523" s="32" t="s">
        <v>51</v>
      </c>
      <c r="C523" s="32" t="s">
        <v>90</v>
      </c>
      <c r="D523" s="32" t="s">
        <v>443</v>
      </c>
      <c r="E523" s="32" t="s">
        <v>1503</v>
      </c>
      <c r="F523" s="33">
        <f t="shared" si="16"/>
        <v>4</v>
      </c>
    </row>
    <row r="524" spans="1:6">
      <c r="A524" s="32" t="s">
        <v>1451</v>
      </c>
      <c r="B524" s="32" t="s">
        <v>51</v>
      </c>
      <c r="C524" s="32" t="s">
        <v>90</v>
      </c>
      <c r="D524" s="32" t="s">
        <v>443</v>
      </c>
      <c r="E524" s="32" t="s">
        <v>1504</v>
      </c>
      <c r="F524" s="33">
        <f t="shared" si="16"/>
        <v>4</v>
      </c>
    </row>
    <row r="525" spans="1:6">
      <c r="A525" s="32" t="s">
        <v>1451</v>
      </c>
      <c r="B525" s="32" t="s">
        <v>51</v>
      </c>
      <c r="C525" s="32" t="s">
        <v>90</v>
      </c>
      <c r="D525" s="32" t="s">
        <v>443</v>
      </c>
      <c r="E525" s="32" t="s">
        <v>488</v>
      </c>
      <c r="F525" s="33">
        <f t="shared" si="16"/>
        <v>4</v>
      </c>
    </row>
    <row r="526" spans="1:6">
      <c r="A526" s="32" t="s">
        <v>1451</v>
      </c>
      <c r="B526" s="32" t="s">
        <v>51</v>
      </c>
      <c r="C526" s="32" t="s">
        <v>90</v>
      </c>
      <c r="D526" s="32" t="s">
        <v>443</v>
      </c>
      <c r="E526" s="32" t="s">
        <v>1505</v>
      </c>
      <c r="F526" s="33">
        <f t="shared" si="16"/>
        <v>4</v>
      </c>
    </row>
    <row r="527" spans="1:6">
      <c r="A527" s="32" t="s">
        <v>1451</v>
      </c>
      <c r="B527" s="32" t="s">
        <v>51</v>
      </c>
      <c r="C527" s="32" t="s">
        <v>90</v>
      </c>
      <c r="D527" s="32" t="s">
        <v>443</v>
      </c>
      <c r="E527" s="32" t="s">
        <v>1506</v>
      </c>
      <c r="F527" s="33">
        <f t="shared" si="16"/>
        <v>4</v>
      </c>
    </row>
    <row r="528" spans="1:6">
      <c r="A528" s="32" t="s">
        <v>1451</v>
      </c>
      <c r="B528" s="32" t="s">
        <v>51</v>
      </c>
      <c r="C528" s="32" t="s">
        <v>90</v>
      </c>
      <c r="D528" s="32" t="s">
        <v>443</v>
      </c>
      <c r="E528" s="32" t="s">
        <v>1507</v>
      </c>
      <c r="F528" s="33">
        <f t="shared" si="16"/>
        <v>4</v>
      </c>
    </row>
    <row r="529" spans="1:6">
      <c r="A529" s="32" t="s">
        <v>1451</v>
      </c>
      <c r="B529" s="32" t="s">
        <v>51</v>
      </c>
      <c r="C529" s="32" t="s">
        <v>90</v>
      </c>
      <c r="D529" s="32" t="s">
        <v>443</v>
      </c>
      <c r="E529" s="32" t="s">
        <v>1508</v>
      </c>
      <c r="F529" s="33">
        <f t="shared" si="16"/>
        <v>4</v>
      </c>
    </row>
    <row r="530" spans="1:6">
      <c r="A530" s="32" t="s">
        <v>1451</v>
      </c>
      <c r="B530" s="32" t="s">
        <v>51</v>
      </c>
      <c r="C530" s="32" t="s">
        <v>90</v>
      </c>
      <c r="D530" s="32" t="s">
        <v>443</v>
      </c>
      <c r="E530" s="32" t="s">
        <v>1509</v>
      </c>
      <c r="F530" s="33">
        <f t="shared" si="16"/>
        <v>4</v>
      </c>
    </row>
    <row r="531" spans="1:6">
      <c r="A531" s="32" t="s">
        <v>1451</v>
      </c>
      <c r="B531" s="32" t="s">
        <v>51</v>
      </c>
      <c r="C531" s="32" t="s">
        <v>90</v>
      </c>
      <c r="D531" s="32" t="s">
        <v>443</v>
      </c>
      <c r="E531" s="32" t="s">
        <v>1510</v>
      </c>
      <c r="F531" s="33">
        <f t="shared" si="16"/>
        <v>4</v>
      </c>
    </row>
    <row r="532" spans="1:6">
      <c r="A532" s="32" t="s">
        <v>1451</v>
      </c>
      <c r="B532" s="32" t="s">
        <v>51</v>
      </c>
      <c r="C532" s="32" t="s">
        <v>90</v>
      </c>
      <c r="D532" s="32" t="s">
        <v>443</v>
      </c>
      <c r="E532" s="32" t="s">
        <v>1511</v>
      </c>
      <c r="F532" s="33">
        <f t="shared" si="16"/>
        <v>4</v>
      </c>
    </row>
    <row r="533" spans="1:6">
      <c r="A533" s="32" t="s">
        <v>1451</v>
      </c>
      <c r="B533" s="32" t="s">
        <v>51</v>
      </c>
      <c r="C533" s="32" t="s">
        <v>90</v>
      </c>
      <c r="D533" s="32" t="s">
        <v>443</v>
      </c>
      <c r="E533" s="32" t="s">
        <v>1512</v>
      </c>
      <c r="F533" s="33">
        <f t="shared" si="16"/>
        <v>4</v>
      </c>
    </row>
    <row r="534" spans="1:6">
      <c r="A534" s="32" t="s">
        <v>1451</v>
      </c>
      <c r="B534" s="32" t="s">
        <v>51</v>
      </c>
      <c r="C534" s="32" t="s">
        <v>90</v>
      </c>
      <c r="D534" s="32" t="s">
        <v>443</v>
      </c>
      <c r="E534" s="32" t="s">
        <v>1513</v>
      </c>
      <c r="F534" s="33">
        <f t="shared" ref="F534:F597" si="17">MONTH(A534)</f>
        <v>4</v>
      </c>
    </row>
    <row r="535" spans="1:6">
      <c r="A535" s="32" t="s">
        <v>1451</v>
      </c>
      <c r="B535" s="32" t="s">
        <v>51</v>
      </c>
      <c r="C535" s="32" t="s">
        <v>90</v>
      </c>
      <c r="D535" s="32" t="s">
        <v>443</v>
      </c>
      <c r="E535" s="32" t="s">
        <v>1514</v>
      </c>
      <c r="F535" s="33">
        <f t="shared" si="17"/>
        <v>4</v>
      </c>
    </row>
    <row r="536" spans="1:6">
      <c r="A536" s="32" t="s">
        <v>1451</v>
      </c>
      <c r="B536" s="32" t="s">
        <v>51</v>
      </c>
      <c r="C536" s="32" t="s">
        <v>90</v>
      </c>
      <c r="D536" s="32" t="s">
        <v>443</v>
      </c>
      <c r="E536" s="32" t="s">
        <v>1515</v>
      </c>
      <c r="F536" s="33">
        <f t="shared" si="17"/>
        <v>4</v>
      </c>
    </row>
    <row r="537" spans="1:6">
      <c r="A537" s="32" t="s">
        <v>1451</v>
      </c>
      <c r="B537" s="32" t="s">
        <v>51</v>
      </c>
      <c r="C537" s="32" t="s">
        <v>90</v>
      </c>
      <c r="D537" s="32" t="s">
        <v>443</v>
      </c>
      <c r="E537" s="32" t="s">
        <v>1516</v>
      </c>
      <c r="F537" s="33">
        <f t="shared" si="17"/>
        <v>4</v>
      </c>
    </row>
    <row r="538" spans="1:6">
      <c r="A538" s="32" t="s">
        <v>1451</v>
      </c>
      <c r="B538" s="32" t="s">
        <v>51</v>
      </c>
      <c r="C538" s="32" t="s">
        <v>90</v>
      </c>
      <c r="D538" s="32" t="s">
        <v>443</v>
      </c>
      <c r="E538" s="32" t="s">
        <v>1517</v>
      </c>
      <c r="F538" s="33">
        <f t="shared" si="17"/>
        <v>4</v>
      </c>
    </row>
    <row r="539" spans="1:6">
      <c r="A539" s="32" t="s">
        <v>1451</v>
      </c>
      <c r="B539" s="32" t="s">
        <v>51</v>
      </c>
      <c r="C539" s="32" t="s">
        <v>90</v>
      </c>
      <c r="D539" s="32" t="s">
        <v>443</v>
      </c>
      <c r="E539" s="32" t="s">
        <v>1518</v>
      </c>
      <c r="F539" s="33">
        <f t="shared" si="17"/>
        <v>4</v>
      </c>
    </row>
    <row r="540" spans="1:6">
      <c r="A540" s="32" t="s">
        <v>1451</v>
      </c>
      <c r="B540" s="32" t="s">
        <v>51</v>
      </c>
      <c r="C540" s="32" t="s">
        <v>90</v>
      </c>
      <c r="D540" s="32" t="s">
        <v>443</v>
      </c>
      <c r="E540" s="32" t="s">
        <v>1519</v>
      </c>
      <c r="F540" s="33">
        <f t="shared" si="17"/>
        <v>4</v>
      </c>
    </row>
    <row r="541" spans="1:6">
      <c r="A541" s="32" t="s">
        <v>1451</v>
      </c>
      <c r="B541" s="32" t="s">
        <v>51</v>
      </c>
      <c r="C541" s="32" t="s">
        <v>90</v>
      </c>
      <c r="D541" s="32" t="s">
        <v>443</v>
      </c>
      <c r="E541" s="32" t="s">
        <v>1520</v>
      </c>
      <c r="F541" s="33">
        <f t="shared" si="17"/>
        <v>4</v>
      </c>
    </row>
    <row r="542" spans="1:6">
      <c r="A542" s="32" t="s">
        <v>1451</v>
      </c>
      <c r="B542" s="32" t="s">
        <v>51</v>
      </c>
      <c r="C542" s="32" t="s">
        <v>90</v>
      </c>
      <c r="D542" s="32" t="s">
        <v>443</v>
      </c>
      <c r="E542" s="32" t="s">
        <v>1521</v>
      </c>
      <c r="F542" s="33">
        <f t="shared" si="17"/>
        <v>4</v>
      </c>
    </row>
    <row r="543" spans="1:6">
      <c r="A543" s="32" t="s">
        <v>1451</v>
      </c>
      <c r="B543" s="32" t="s">
        <v>51</v>
      </c>
      <c r="C543" s="32" t="s">
        <v>90</v>
      </c>
      <c r="D543" s="32" t="s">
        <v>443</v>
      </c>
      <c r="E543" s="32" t="s">
        <v>1522</v>
      </c>
      <c r="F543" s="33">
        <f t="shared" si="17"/>
        <v>4</v>
      </c>
    </row>
    <row r="544" spans="1:6">
      <c r="A544" s="32" t="s">
        <v>1451</v>
      </c>
      <c r="B544" s="32" t="s">
        <v>51</v>
      </c>
      <c r="C544" s="32" t="s">
        <v>90</v>
      </c>
      <c r="D544" s="32" t="s">
        <v>443</v>
      </c>
      <c r="E544" s="32" t="s">
        <v>1523</v>
      </c>
      <c r="F544" s="33">
        <f t="shared" si="17"/>
        <v>4</v>
      </c>
    </row>
    <row r="545" spans="1:6">
      <c r="A545" s="32" t="s">
        <v>1451</v>
      </c>
      <c r="B545" s="32" t="s">
        <v>51</v>
      </c>
      <c r="C545" s="32" t="s">
        <v>90</v>
      </c>
      <c r="D545" s="32" t="s">
        <v>443</v>
      </c>
      <c r="E545" s="32" t="s">
        <v>1524</v>
      </c>
      <c r="F545" s="33">
        <f t="shared" si="17"/>
        <v>4</v>
      </c>
    </row>
    <row r="546" spans="1:6">
      <c r="A546" s="32" t="s">
        <v>1451</v>
      </c>
      <c r="B546" s="32" t="s">
        <v>51</v>
      </c>
      <c r="C546" s="32" t="s">
        <v>90</v>
      </c>
      <c r="D546" s="32" t="s">
        <v>443</v>
      </c>
      <c r="E546" s="32" t="s">
        <v>1525</v>
      </c>
      <c r="F546" s="33">
        <f t="shared" si="17"/>
        <v>4</v>
      </c>
    </row>
    <row r="547" spans="1:6">
      <c r="A547" s="32" t="s">
        <v>1451</v>
      </c>
      <c r="B547" s="32" t="s">
        <v>51</v>
      </c>
      <c r="C547" s="32" t="s">
        <v>90</v>
      </c>
      <c r="D547" s="32" t="s">
        <v>443</v>
      </c>
      <c r="E547" s="32" t="s">
        <v>1526</v>
      </c>
      <c r="F547" s="33">
        <f t="shared" si="17"/>
        <v>4</v>
      </c>
    </row>
    <row r="548" spans="1:6">
      <c r="A548" s="32" t="s">
        <v>1451</v>
      </c>
      <c r="B548" s="32" t="s">
        <v>51</v>
      </c>
      <c r="C548" s="32" t="s">
        <v>90</v>
      </c>
      <c r="D548" s="32" t="s">
        <v>443</v>
      </c>
      <c r="E548" s="32" t="s">
        <v>513</v>
      </c>
      <c r="F548" s="33">
        <f t="shared" si="17"/>
        <v>4</v>
      </c>
    </row>
    <row r="549" spans="1:6">
      <c r="A549" s="32" t="s">
        <v>1451</v>
      </c>
      <c r="B549" s="32" t="s">
        <v>51</v>
      </c>
      <c r="C549" s="32" t="s">
        <v>90</v>
      </c>
      <c r="D549" s="32" t="s">
        <v>443</v>
      </c>
      <c r="E549" s="32" t="s">
        <v>1527</v>
      </c>
      <c r="F549" s="33">
        <f t="shared" si="17"/>
        <v>4</v>
      </c>
    </row>
    <row r="550" spans="1:6">
      <c r="A550" s="32" t="s">
        <v>1451</v>
      </c>
      <c r="B550" s="32" t="s">
        <v>51</v>
      </c>
      <c r="C550" s="32" t="s">
        <v>90</v>
      </c>
      <c r="D550" s="32" t="s">
        <v>443</v>
      </c>
      <c r="E550" s="32" t="s">
        <v>1528</v>
      </c>
      <c r="F550" s="33">
        <f t="shared" si="17"/>
        <v>4</v>
      </c>
    </row>
    <row r="551" spans="1:6">
      <c r="A551" s="32" t="s">
        <v>1451</v>
      </c>
      <c r="B551" s="32" t="s">
        <v>51</v>
      </c>
      <c r="C551" s="32" t="s">
        <v>90</v>
      </c>
      <c r="D551" s="32" t="s">
        <v>443</v>
      </c>
      <c r="E551" s="32" t="s">
        <v>1529</v>
      </c>
      <c r="F551" s="33">
        <f t="shared" si="17"/>
        <v>4</v>
      </c>
    </row>
    <row r="552" spans="1:6">
      <c r="A552" s="32" t="s">
        <v>1451</v>
      </c>
      <c r="B552" s="32" t="s">
        <v>51</v>
      </c>
      <c r="C552" s="32" t="s">
        <v>90</v>
      </c>
      <c r="D552" s="32" t="s">
        <v>443</v>
      </c>
      <c r="E552" s="32" t="s">
        <v>1530</v>
      </c>
      <c r="F552" s="33">
        <f t="shared" si="17"/>
        <v>4</v>
      </c>
    </row>
    <row r="553" spans="1:6">
      <c r="A553" s="32" t="s">
        <v>1451</v>
      </c>
      <c r="B553" s="32" t="s">
        <v>51</v>
      </c>
      <c r="C553" s="32" t="s">
        <v>90</v>
      </c>
      <c r="D553" s="32" t="s">
        <v>443</v>
      </c>
      <c r="E553" s="32" t="s">
        <v>402</v>
      </c>
      <c r="F553" s="33">
        <f t="shared" si="17"/>
        <v>4</v>
      </c>
    </row>
    <row r="554" spans="1:6">
      <c r="A554" s="32" t="s">
        <v>1451</v>
      </c>
      <c r="B554" s="32" t="s">
        <v>51</v>
      </c>
      <c r="C554" s="32" t="s">
        <v>90</v>
      </c>
      <c r="D554" s="32" t="s">
        <v>443</v>
      </c>
      <c r="E554" s="32" t="s">
        <v>1531</v>
      </c>
      <c r="F554" s="33">
        <f t="shared" si="17"/>
        <v>4</v>
      </c>
    </row>
    <row r="555" spans="1:6">
      <c r="A555" s="32" t="s">
        <v>1451</v>
      </c>
      <c r="B555" s="32" t="s">
        <v>51</v>
      </c>
      <c r="C555" s="32" t="s">
        <v>90</v>
      </c>
      <c r="D555" s="32" t="s">
        <v>443</v>
      </c>
      <c r="E555" s="32" t="s">
        <v>1532</v>
      </c>
      <c r="F555" s="33">
        <f t="shared" si="17"/>
        <v>4</v>
      </c>
    </row>
    <row r="556" spans="1:6">
      <c r="A556" s="32" t="s">
        <v>1451</v>
      </c>
      <c r="B556" s="32" t="s">
        <v>51</v>
      </c>
      <c r="C556" s="32" t="s">
        <v>90</v>
      </c>
      <c r="D556" s="32" t="s">
        <v>443</v>
      </c>
      <c r="E556" s="32" t="s">
        <v>1533</v>
      </c>
      <c r="F556" s="33">
        <f t="shared" si="17"/>
        <v>4</v>
      </c>
    </row>
    <row r="557" spans="1:6">
      <c r="A557" s="32" t="s">
        <v>1451</v>
      </c>
      <c r="B557" s="32" t="s">
        <v>51</v>
      </c>
      <c r="C557" s="32" t="s">
        <v>90</v>
      </c>
      <c r="D557" s="32" t="s">
        <v>443</v>
      </c>
      <c r="E557" s="32" t="s">
        <v>1534</v>
      </c>
      <c r="F557" s="33">
        <f t="shared" si="17"/>
        <v>4</v>
      </c>
    </row>
    <row r="558" spans="1:6">
      <c r="A558" s="32" t="s">
        <v>1451</v>
      </c>
      <c r="B558" s="32" t="s">
        <v>51</v>
      </c>
      <c r="C558" s="32" t="s">
        <v>90</v>
      </c>
      <c r="D558" s="32" t="s">
        <v>443</v>
      </c>
      <c r="E558" s="32" t="s">
        <v>1535</v>
      </c>
      <c r="F558" s="33">
        <f t="shared" si="17"/>
        <v>4</v>
      </c>
    </row>
    <row r="559" spans="1:6">
      <c r="A559" s="32" t="s">
        <v>1451</v>
      </c>
      <c r="B559" s="32" t="s">
        <v>51</v>
      </c>
      <c r="C559" s="32" t="s">
        <v>90</v>
      </c>
      <c r="D559" s="32" t="s">
        <v>443</v>
      </c>
      <c r="E559" s="32" t="s">
        <v>1536</v>
      </c>
      <c r="F559" s="33">
        <f t="shared" si="17"/>
        <v>4</v>
      </c>
    </row>
    <row r="560" spans="1:6">
      <c r="A560" s="32" t="s">
        <v>1451</v>
      </c>
      <c r="B560" s="32" t="s">
        <v>51</v>
      </c>
      <c r="C560" s="32" t="s">
        <v>90</v>
      </c>
      <c r="D560" s="32" t="s">
        <v>443</v>
      </c>
      <c r="E560" s="32" t="s">
        <v>1537</v>
      </c>
      <c r="F560" s="33">
        <f t="shared" si="17"/>
        <v>4</v>
      </c>
    </row>
    <row r="561" spans="1:6">
      <c r="A561" s="32" t="s">
        <v>1451</v>
      </c>
      <c r="B561" s="32" t="s">
        <v>51</v>
      </c>
      <c r="C561" s="32" t="s">
        <v>90</v>
      </c>
      <c r="D561" s="32" t="s">
        <v>443</v>
      </c>
      <c r="E561" s="32" t="s">
        <v>1538</v>
      </c>
      <c r="F561" s="33">
        <f t="shared" si="17"/>
        <v>4</v>
      </c>
    </row>
    <row r="562" spans="1:6">
      <c r="A562" s="32" t="s">
        <v>1451</v>
      </c>
      <c r="B562" s="32" t="s">
        <v>51</v>
      </c>
      <c r="C562" s="32" t="s">
        <v>90</v>
      </c>
      <c r="D562" s="32" t="s">
        <v>443</v>
      </c>
      <c r="E562" s="32" t="s">
        <v>1539</v>
      </c>
      <c r="F562" s="33">
        <f t="shared" si="17"/>
        <v>4</v>
      </c>
    </row>
    <row r="563" spans="1:6">
      <c r="A563" s="32" t="s">
        <v>1451</v>
      </c>
      <c r="B563" s="32" t="s">
        <v>51</v>
      </c>
      <c r="C563" s="32" t="s">
        <v>90</v>
      </c>
      <c r="D563" s="32" t="s">
        <v>443</v>
      </c>
      <c r="E563" s="32" t="s">
        <v>1540</v>
      </c>
      <c r="F563" s="33">
        <f t="shared" si="17"/>
        <v>4</v>
      </c>
    </row>
    <row r="564" spans="1:6">
      <c r="A564" s="32" t="s">
        <v>1451</v>
      </c>
      <c r="B564" s="32" t="s">
        <v>51</v>
      </c>
      <c r="C564" s="32" t="s">
        <v>90</v>
      </c>
      <c r="D564" s="32" t="s">
        <v>443</v>
      </c>
      <c r="E564" s="32" t="s">
        <v>1541</v>
      </c>
      <c r="F564" s="33">
        <f t="shared" si="17"/>
        <v>4</v>
      </c>
    </row>
    <row r="565" spans="1:6">
      <c r="A565" s="32" t="s">
        <v>1451</v>
      </c>
      <c r="B565" s="32" t="s">
        <v>51</v>
      </c>
      <c r="C565" s="32" t="s">
        <v>90</v>
      </c>
      <c r="D565" s="32" t="s">
        <v>443</v>
      </c>
      <c r="E565" s="32" t="s">
        <v>1542</v>
      </c>
      <c r="F565" s="33">
        <f t="shared" si="17"/>
        <v>4</v>
      </c>
    </row>
    <row r="566" spans="1:6">
      <c r="A566" s="32" t="s">
        <v>1451</v>
      </c>
      <c r="B566" s="32" t="s">
        <v>51</v>
      </c>
      <c r="C566" s="32" t="s">
        <v>90</v>
      </c>
      <c r="D566" s="32" t="s">
        <v>443</v>
      </c>
      <c r="E566" s="32" t="s">
        <v>1543</v>
      </c>
      <c r="F566" s="33">
        <f t="shared" si="17"/>
        <v>4</v>
      </c>
    </row>
    <row r="567" spans="1:6">
      <c r="A567" s="32" t="s">
        <v>1451</v>
      </c>
      <c r="B567" s="32" t="s">
        <v>51</v>
      </c>
      <c r="C567" s="32" t="s">
        <v>90</v>
      </c>
      <c r="D567" s="32" t="s">
        <v>443</v>
      </c>
      <c r="E567" s="32" t="s">
        <v>1544</v>
      </c>
      <c r="F567" s="33">
        <f t="shared" si="17"/>
        <v>4</v>
      </c>
    </row>
    <row r="568" spans="1:6">
      <c r="A568" s="32" t="s">
        <v>1451</v>
      </c>
      <c r="B568" s="32" t="s">
        <v>51</v>
      </c>
      <c r="C568" s="32" t="s">
        <v>90</v>
      </c>
      <c r="D568" s="32" t="s">
        <v>443</v>
      </c>
      <c r="E568" s="32" t="s">
        <v>1545</v>
      </c>
      <c r="F568" s="33">
        <f t="shared" si="17"/>
        <v>4</v>
      </c>
    </row>
    <row r="569" spans="1:6">
      <c r="A569" s="32" t="s">
        <v>1451</v>
      </c>
      <c r="B569" s="32" t="s">
        <v>51</v>
      </c>
      <c r="C569" s="32" t="s">
        <v>90</v>
      </c>
      <c r="D569" s="32" t="s">
        <v>443</v>
      </c>
      <c r="E569" s="32" t="s">
        <v>1546</v>
      </c>
      <c r="F569" s="33">
        <f t="shared" si="17"/>
        <v>4</v>
      </c>
    </row>
    <row r="570" spans="1:6">
      <c r="A570" s="32" t="s">
        <v>1451</v>
      </c>
      <c r="B570" s="32" t="s">
        <v>51</v>
      </c>
      <c r="C570" s="32" t="s">
        <v>90</v>
      </c>
      <c r="D570" s="32" t="s">
        <v>443</v>
      </c>
      <c r="E570" s="32" t="s">
        <v>1547</v>
      </c>
      <c r="F570" s="33">
        <f t="shared" si="17"/>
        <v>4</v>
      </c>
    </row>
    <row r="571" spans="1:6">
      <c r="A571" s="32" t="s">
        <v>1451</v>
      </c>
      <c r="B571" s="32" t="s">
        <v>51</v>
      </c>
      <c r="C571" s="32" t="s">
        <v>90</v>
      </c>
      <c r="D571" s="32" t="s">
        <v>443</v>
      </c>
      <c r="E571" s="32" t="s">
        <v>1548</v>
      </c>
      <c r="F571" s="33">
        <f t="shared" si="17"/>
        <v>4</v>
      </c>
    </row>
    <row r="572" spans="1:6">
      <c r="A572" s="32" t="s">
        <v>1451</v>
      </c>
      <c r="B572" s="32" t="s">
        <v>51</v>
      </c>
      <c r="C572" s="32" t="s">
        <v>90</v>
      </c>
      <c r="D572" s="32" t="s">
        <v>443</v>
      </c>
      <c r="E572" s="32" t="s">
        <v>1549</v>
      </c>
      <c r="F572" s="33">
        <f t="shared" si="17"/>
        <v>4</v>
      </c>
    </row>
    <row r="573" spans="1:6">
      <c r="A573" s="32" t="s">
        <v>1451</v>
      </c>
      <c r="B573" s="32" t="s">
        <v>51</v>
      </c>
      <c r="C573" s="32" t="s">
        <v>90</v>
      </c>
      <c r="D573" s="32" t="s">
        <v>443</v>
      </c>
      <c r="E573" s="32" t="s">
        <v>1550</v>
      </c>
      <c r="F573" s="33">
        <f t="shared" si="17"/>
        <v>4</v>
      </c>
    </row>
    <row r="574" spans="1:6">
      <c r="A574" s="32" t="s">
        <v>1451</v>
      </c>
      <c r="B574" s="32" t="s">
        <v>51</v>
      </c>
      <c r="C574" s="32" t="s">
        <v>90</v>
      </c>
      <c r="D574" s="32" t="s">
        <v>443</v>
      </c>
      <c r="E574" s="32" t="s">
        <v>1551</v>
      </c>
      <c r="F574" s="33">
        <f t="shared" si="17"/>
        <v>4</v>
      </c>
    </row>
    <row r="575" spans="1:6">
      <c r="A575" s="32" t="s">
        <v>1451</v>
      </c>
      <c r="B575" s="32" t="s">
        <v>51</v>
      </c>
      <c r="C575" s="32" t="s">
        <v>90</v>
      </c>
      <c r="D575" s="32" t="s">
        <v>443</v>
      </c>
      <c r="E575" s="32" t="s">
        <v>1552</v>
      </c>
      <c r="F575" s="33">
        <f t="shared" si="17"/>
        <v>4</v>
      </c>
    </row>
    <row r="576" spans="1:6">
      <c r="A576" s="32" t="s">
        <v>1451</v>
      </c>
      <c r="B576" s="32" t="s">
        <v>51</v>
      </c>
      <c r="C576" s="32" t="s">
        <v>90</v>
      </c>
      <c r="D576" s="32" t="s">
        <v>443</v>
      </c>
      <c r="E576" s="32" t="s">
        <v>492</v>
      </c>
      <c r="F576" s="33">
        <f t="shared" si="17"/>
        <v>4</v>
      </c>
    </row>
    <row r="577" spans="1:6">
      <c r="A577" s="32" t="s">
        <v>1451</v>
      </c>
      <c r="B577" s="32" t="s">
        <v>51</v>
      </c>
      <c r="C577" s="32" t="s">
        <v>90</v>
      </c>
      <c r="D577" s="32" t="s">
        <v>443</v>
      </c>
      <c r="E577" s="32" t="s">
        <v>1553</v>
      </c>
      <c r="F577" s="33">
        <f t="shared" si="17"/>
        <v>4</v>
      </c>
    </row>
    <row r="578" spans="1:6">
      <c r="A578" s="32" t="s">
        <v>1451</v>
      </c>
      <c r="B578" s="32" t="s">
        <v>51</v>
      </c>
      <c r="C578" s="32" t="s">
        <v>90</v>
      </c>
      <c r="D578" s="32" t="s">
        <v>443</v>
      </c>
      <c r="E578" s="32" t="s">
        <v>1554</v>
      </c>
      <c r="F578" s="33">
        <f t="shared" si="17"/>
        <v>4</v>
      </c>
    </row>
    <row r="579" spans="1:6">
      <c r="A579" s="32" t="s">
        <v>1451</v>
      </c>
      <c r="B579" s="32" t="s">
        <v>51</v>
      </c>
      <c r="C579" s="32" t="s">
        <v>90</v>
      </c>
      <c r="D579" s="32" t="s">
        <v>443</v>
      </c>
      <c r="E579" s="32" t="s">
        <v>1555</v>
      </c>
      <c r="F579" s="33">
        <f t="shared" si="17"/>
        <v>4</v>
      </c>
    </row>
    <row r="580" spans="1:6">
      <c r="A580" s="32" t="s">
        <v>1451</v>
      </c>
      <c r="B580" s="32" t="s">
        <v>51</v>
      </c>
      <c r="C580" s="32" t="s">
        <v>90</v>
      </c>
      <c r="D580" s="32" t="s">
        <v>443</v>
      </c>
      <c r="E580" s="32" t="s">
        <v>1556</v>
      </c>
      <c r="F580" s="33">
        <f t="shared" si="17"/>
        <v>4</v>
      </c>
    </row>
    <row r="581" spans="1:6">
      <c r="A581" s="32" t="s">
        <v>1451</v>
      </c>
      <c r="B581" s="32" t="s">
        <v>51</v>
      </c>
      <c r="C581" s="32" t="s">
        <v>90</v>
      </c>
      <c r="D581" s="32" t="s">
        <v>443</v>
      </c>
      <c r="E581" s="32" t="s">
        <v>1557</v>
      </c>
      <c r="F581" s="33">
        <f t="shared" si="17"/>
        <v>4</v>
      </c>
    </row>
    <row r="582" spans="1:6">
      <c r="A582" s="32" t="s">
        <v>1451</v>
      </c>
      <c r="B582" s="32" t="s">
        <v>51</v>
      </c>
      <c r="C582" s="32" t="s">
        <v>90</v>
      </c>
      <c r="D582" s="32" t="s">
        <v>443</v>
      </c>
      <c r="E582" s="32" t="s">
        <v>1558</v>
      </c>
      <c r="F582" s="33">
        <f t="shared" si="17"/>
        <v>4</v>
      </c>
    </row>
    <row r="583" spans="1:6">
      <c r="A583" s="32" t="s">
        <v>1451</v>
      </c>
      <c r="B583" s="32" t="s">
        <v>51</v>
      </c>
      <c r="C583" s="32" t="s">
        <v>90</v>
      </c>
      <c r="D583" s="32" t="s">
        <v>443</v>
      </c>
      <c r="E583" s="32" t="s">
        <v>1002</v>
      </c>
      <c r="F583" s="33">
        <f t="shared" si="17"/>
        <v>4</v>
      </c>
    </row>
    <row r="584" spans="1:6">
      <c r="A584" s="32" t="s">
        <v>1451</v>
      </c>
      <c r="B584" s="32" t="s">
        <v>51</v>
      </c>
      <c r="C584" s="32" t="s">
        <v>90</v>
      </c>
      <c r="D584" s="32" t="s">
        <v>443</v>
      </c>
      <c r="E584" s="32" t="s">
        <v>1559</v>
      </c>
      <c r="F584" s="33">
        <f t="shared" si="17"/>
        <v>4</v>
      </c>
    </row>
    <row r="585" spans="1:6">
      <c r="A585" s="32" t="s">
        <v>1451</v>
      </c>
      <c r="B585" s="32" t="s">
        <v>51</v>
      </c>
      <c r="C585" s="32" t="s">
        <v>90</v>
      </c>
      <c r="D585" s="32" t="s">
        <v>443</v>
      </c>
      <c r="E585" s="32" t="s">
        <v>1560</v>
      </c>
      <c r="F585" s="33">
        <f t="shared" si="17"/>
        <v>4</v>
      </c>
    </row>
    <row r="586" spans="1:6">
      <c r="A586" s="32" t="s">
        <v>1451</v>
      </c>
      <c r="B586" s="32" t="s">
        <v>51</v>
      </c>
      <c r="C586" s="32" t="s">
        <v>90</v>
      </c>
      <c r="D586" s="32" t="s">
        <v>443</v>
      </c>
      <c r="E586" s="32" t="s">
        <v>1561</v>
      </c>
      <c r="F586" s="33">
        <f t="shared" si="17"/>
        <v>4</v>
      </c>
    </row>
    <row r="587" spans="1:6">
      <c r="A587" s="32" t="s">
        <v>1451</v>
      </c>
      <c r="B587" s="32" t="s">
        <v>51</v>
      </c>
      <c r="C587" s="32" t="s">
        <v>90</v>
      </c>
      <c r="D587" s="32" t="s">
        <v>443</v>
      </c>
      <c r="E587" s="32" t="s">
        <v>1562</v>
      </c>
      <c r="F587" s="33">
        <f t="shared" si="17"/>
        <v>4</v>
      </c>
    </row>
    <row r="588" spans="1:6">
      <c r="A588" s="32" t="s">
        <v>1451</v>
      </c>
      <c r="B588" s="32" t="s">
        <v>51</v>
      </c>
      <c r="C588" s="32" t="s">
        <v>90</v>
      </c>
      <c r="D588" s="32" t="s">
        <v>443</v>
      </c>
      <c r="E588" s="32" t="s">
        <v>1563</v>
      </c>
      <c r="F588" s="33">
        <f t="shared" si="17"/>
        <v>4</v>
      </c>
    </row>
    <row r="589" spans="1:6">
      <c r="A589" s="32" t="s">
        <v>1451</v>
      </c>
      <c r="B589" s="32" t="s">
        <v>51</v>
      </c>
      <c r="C589" s="32" t="s">
        <v>90</v>
      </c>
      <c r="D589" s="32" t="s">
        <v>443</v>
      </c>
      <c r="E589" s="32" t="s">
        <v>1564</v>
      </c>
      <c r="F589" s="33">
        <f t="shared" si="17"/>
        <v>4</v>
      </c>
    </row>
    <row r="590" spans="1:6">
      <c r="A590" s="32" t="s">
        <v>1451</v>
      </c>
      <c r="B590" s="32" t="s">
        <v>51</v>
      </c>
      <c r="C590" s="32" t="s">
        <v>90</v>
      </c>
      <c r="D590" s="32" t="s">
        <v>443</v>
      </c>
      <c r="E590" s="32" t="s">
        <v>1565</v>
      </c>
      <c r="F590" s="33">
        <f t="shared" si="17"/>
        <v>4</v>
      </c>
    </row>
    <row r="591" spans="1:6">
      <c r="A591" s="32" t="s">
        <v>1451</v>
      </c>
      <c r="B591" s="32" t="s">
        <v>51</v>
      </c>
      <c r="C591" s="32" t="s">
        <v>90</v>
      </c>
      <c r="D591" s="32" t="s">
        <v>443</v>
      </c>
      <c r="E591" s="32" t="s">
        <v>1566</v>
      </c>
      <c r="F591" s="33">
        <f t="shared" si="17"/>
        <v>4</v>
      </c>
    </row>
    <row r="592" spans="1:6">
      <c r="A592" s="32" t="s">
        <v>1451</v>
      </c>
      <c r="B592" s="32" t="s">
        <v>51</v>
      </c>
      <c r="C592" s="32" t="s">
        <v>90</v>
      </c>
      <c r="D592" s="32" t="s">
        <v>443</v>
      </c>
      <c r="E592" s="32" t="s">
        <v>1567</v>
      </c>
      <c r="F592" s="33">
        <f t="shared" si="17"/>
        <v>4</v>
      </c>
    </row>
    <row r="593" spans="1:6">
      <c r="A593" s="32" t="s">
        <v>1451</v>
      </c>
      <c r="B593" s="32" t="s">
        <v>51</v>
      </c>
      <c r="C593" s="32" t="s">
        <v>90</v>
      </c>
      <c r="D593" s="32" t="s">
        <v>443</v>
      </c>
      <c r="E593" s="32" t="s">
        <v>1568</v>
      </c>
      <c r="F593" s="33">
        <f t="shared" si="17"/>
        <v>4</v>
      </c>
    </row>
    <row r="594" spans="1:6">
      <c r="A594" s="32" t="s">
        <v>1451</v>
      </c>
      <c r="B594" s="32" t="s">
        <v>51</v>
      </c>
      <c r="C594" s="32" t="s">
        <v>90</v>
      </c>
      <c r="D594" s="32" t="s">
        <v>443</v>
      </c>
      <c r="E594" s="32" t="s">
        <v>1569</v>
      </c>
      <c r="F594" s="33">
        <f t="shared" si="17"/>
        <v>4</v>
      </c>
    </row>
    <row r="595" spans="1:6">
      <c r="A595" s="32" t="s">
        <v>1451</v>
      </c>
      <c r="B595" s="32" t="s">
        <v>51</v>
      </c>
      <c r="C595" s="32" t="s">
        <v>90</v>
      </c>
      <c r="D595" s="32" t="s">
        <v>443</v>
      </c>
      <c r="E595" s="32" t="s">
        <v>1570</v>
      </c>
      <c r="F595" s="33">
        <f t="shared" si="17"/>
        <v>4</v>
      </c>
    </row>
    <row r="596" spans="1:6">
      <c r="A596" s="32" t="s">
        <v>1451</v>
      </c>
      <c r="B596" s="32" t="s">
        <v>51</v>
      </c>
      <c r="C596" s="32" t="s">
        <v>90</v>
      </c>
      <c r="D596" s="32" t="s">
        <v>443</v>
      </c>
      <c r="E596" s="32" t="s">
        <v>1571</v>
      </c>
      <c r="F596" s="33">
        <f t="shared" si="17"/>
        <v>4</v>
      </c>
    </row>
    <row r="597" spans="1:6">
      <c r="A597" s="32" t="s">
        <v>1451</v>
      </c>
      <c r="B597" s="32" t="s">
        <v>51</v>
      </c>
      <c r="C597" s="32" t="s">
        <v>90</v>
      </c>
      <c r="D597" s="32" t="s">
        <v>443</v>
      </c>
      <c r="E597" s="32" t="s">
        <v>476</v>
      </c>
      <c r="F597" s="33">
        <f t="shared" si="17"/>
        <v>4</v>
      </c>
    </row>
    <row r="598" spans="1:6">
      <c r="A598" s="32" t="s">
        <v>1451</v>
      </c>
      <c r="B598" s="32" t="s">
        <v>51</v>
      </c>
      <c r="C598" s="32" t="s">
        <v>90</v>
      </c>
      <c r="D598" s="32" t="s">
        <v>443</v>
      </c>
      <c r="E598" s="32" t="s">
        <v>1572</v>
      </c>
      <c r="F598" s="33">
        <f t="shared" ref="F598:F661" si="18">MONTH(A598)</f>
        <v>4</v>
      </c>
    </row>
    <row r="599" spans="1:6">
      <c r="A599" s="32" t="s">
        <v>1451</v>
      </c>
      <c r="B599" s="32" t="s">
        <v>51</v>
      </c>
      <c r="C599" s="32" t="s">
        <v>90</v>
      </c>
      <c r="D599" s="32" t="s">
        <v>443</v>
      </c>
      <c r="E599" s="32" t="s">
        <v>1573</v>
      </c>
      <c r="F599" s="33">
        <f t="shared" si="18"/>
        <v>4</v>
      </c>
    </row>
    <row r="600" spans="1:6">
      <c r="A600" s="32" t="s">
        <v>1451</v>
      </c>
      <c r="B600" s="32" t="s">
        <v>51</v>
      </c>
      <c r="C600" s="32" t="s">
        <v>90</v>
      </c>
      <c r="D600" s="32" t="s">
        <v>443</v>
      </c>
      <c r="E600" s="32" t="s">
        <v>1574</v>
      </c>
      <c r="F600" s="33">
        <f t="shared" si="18"/>
        <v>4</v>
      </c>
    </row>
    <row r="601" spans="1:6">
      <c r="A601" s="32" t="s">
        <v>1451</v>
      </c>
      <c r="B601" s="32" t="s">
        <v>51</v>
      </c>
      <c r="C601" s="32" t="s">
        <v>90</v>
      </c>
      <c r="D601" s="32" t="s">
        <v>443</v>
      </c>
      <c r="E601" s="32" t="s">
        <v>1575</v>
      </c>
      <c r="F601" s="33">
        <f t="shared" si="18"/>
        <v>4</v>
      </c>
    </row>
    <row r="602" spans="1:6">
      <c r="A602" s="32" t="s">
        <v>1451</v>
      </c>
      <c r="B602" s="32" t="s">
        <v>51</v>
      </c>
      <c r="C602" s="32" t="s">
        <v>90</v>
      </c>
      <c r="D602" s="32" t="s">
        <v>443</v>
      </c>
      <c r="E602" s="32" t="s">
        <v>1576</v>
      </c>
      <c r="F602" s="33">
        <f t="shared" si="18"/>
        <v>4</v>
      </c>
    </row>
    <row r="603" spans="1:6">
      <c r="A603" s="32" t="s">
        <v>1451</v>
      </c>
      <c r="B603" s="32" t="s">
        <v>51</v>
      </c>
      <c r="C603" s="32" t="s">
        <v>90</v>
      </c>
      <c r="D603" s="32" t="s">
        <v>443</v>
      </c>
      <c r="E603" s="32" t="s">
        <v>1577</v>
      </c>
      <c r="F603" s="33">
        <f t="shared" si="18"/>
        <v>4</v>
      </c>
    </row>
    <row r="604" spans="1:6">
      <c r="A604" s="32" t="s">
        <v>1451</v>
      </c>
      <c r="B604" s="32" t="s">
        <v>51</v>
      </c>
      <c r="C604" s="32" t="s">
        <v>90</v>
      </c>
      <c r="D604" s="32" t="s">
        <v>443</v>
      </c>
      <c r="E604" s="32" t="s">
        <v>1578</v>
      </c>
      <c r="F604" s="33">
        <f t="shared" si="18"/>
        <v>4</v>
      </c>
    </row>
    <row r="605" spans="1:6">
      <c r="A605" s="32" t="s">
        <v>1451</v>
      </c>
      <c r="B605" s="32" t="s">
        <v>51</v>
      </c>
      <c r="C605" s="32" t="s">
        <v>90</v>
      </c>
      <c r="D605" s="32" t="s">
        <v>443</v>
      </c>
      <c r="E605" s="32" t="s">
        <v>1579</v>
      </c>
      <c r="F605" s="33">
        <f t="shared" si="18"/>
        <v>4</v>
      </c>
    </row>
    <row r="606" spans="1:6">
      <c r="A606" s="32" t="s">
        <v>1451</v>
      </c>
      <c r="B606" s="32" t="s">
        <v>51</v>
      </c>
      <c r="C606" s="32" t="s">
        <v>90</v>
      </c>
      <c r="D606" s="32" t="s">
        <v>443</v>
      </c>
      <c r="E606" s="32" t="s">
        <v>1580</v>
      </c>
      <c r="F606" s="33">
        <f t="shared" si="18"/>
        <v>4</v>
      </c>
    </row>
    <row r="607" spans="1:6">
      <c r="A607" s="32" t="s">
        <v>1451</v>
      </c>
      <c r="B607" s="32" t="s">
        <v>51</v>
      </c>
      <c r="C607" s="32" t="s">
        <v>90</v>
      </c>
      <c r="D607" s="32" t="s">
        <v>443</v>
      </c>
      <c r="E607" s="32" t="s">
        <v>1581</v>
      </c>
      <c r="F607" s="33">
        <f t="shared" si="18"/>
        <v>4</v>
      </c>
    </row>
    <row r="608" spans="1:6">
      <c r="A608" s="32" t="s">
        <v>1451</v>
      </c>
      <c r="B608" s="32" t="s">
        <v>51</v>
      </c>
      <c r="C608" s="32" t="s">
        <v>90</v>
      </c>
      <c r="D608" s="32" t="s">
        <v>443</v>
      </c>
      <c r="E608" s="32" t="s">
        <v>1582</v>
      </c>
      <c r="F608" s="33">
        <f t="shared" si="18"/>
        <v>4</v>
      </c>
    </row>
    <row r="609" spans="1:6">
      <c r="A609" s="32" t="s">
        <v>1451</v>
      </c>
      <c r="B609" s="32" t="s">
        <v>51</v>
      </c>
      <c r="C609" s="32" t="s">
        <v>90</v>
      </c>
      <c r="D609" s="32" t="s">
        <v>443</v>
      </c>
      <c r="E609" s="32" t="s">
        <v>1583</v>
      </c>
      <c r="F609" s="33">
        <f t="shared" si="18"/>
        <v>4</v>
      </c>
    </row>
    <row r="610" spans="1:6">
      <c r="A610" s="32" t="s">
        <v>1451</v>
      </c>
      <c r="B610" s="32" t="s">
        <v>51</v>
      </c>
      <c r="C610" s="32" t="s">
        <v>90</v>
      </c>
      <c r="D610" s="32" t="s">
        <v>443</v>
      </c>
      <c r="E610" s="32" t="s">
        <v>1584</v>
      </c>
      <c r="F610" s="33">
        <f t="shared" si="18"/>
        <v>4</v>
      </c>
    </row>
    <row r="611" spans="1:6">
      <c r="A611" s="32" t="s">
        <v>1585</v>
      </c>
      <c r="B611" s="32" t="s">
        <v>51</v>
      </c>
      <c r="C611" s="32" t="s">
        <v>52</v>
      </c>
      <c r="D611" s="32" t="s">
        <v>53</v>
      </c>
      <c r="E611" s="32" t="s">
        <v>1586</v>
      </c>
      <c r="F611" s="33">
        <f t="shared" si="18"/>
        <v>4</v>
      </c>
    </row>
    <row r="612" spans="1:6">
      <c r="A612" s="32" t="s">
        <v>1587</v>
      </c>
      <c r="B612" s="32" t="s">
        <v>51</v>
      </c>
      <c r="C612" s="32" t="s">
        <v>56</v>
      </c>
      <c r="D612" s="32" t="s">
        <v>57</v>
      </c>
      <c r="E612" s="32" t="s">
        <v>1586</v>
      </c>
      <c r="F612" s="33">
        <f t="shared" si="18"/>
        <v>4</v>
      </c>
    </row>
    <row r="613" spans="1:6">
      <c r="A613" s="32" t="s">
        <v>1588</v>
      </c>
      <c r="B613" s="32" t="s">
        <v>51</v>
      </c>
      <c r="C613" s="32" t="s">
        <v>52</v>
      </c>
      <c r="D613" s="32" t="s">
        <v>53</v>
      </c>
      <c r="E613" s="32" t="s">
        <v>1589</v>
      </c>
      <c r="F613" s="33">
        <f t="shared" si="18"/>
        <v>4</v>
      </c>
    </row>
    <row r="614" spans="1:6">
      <c r="A614" s="32" t="s">
        <v>1590</v>
      </c>
      <c r="B614" s="32" t="s">
        <v>51</v>
      </c>
      <c r="C614" s="32" t="s">
        <v>56</v>
      </c>
      <c r="D614" s="32" t="s">
        <v>57</v>
      </c>
      <c r="E614" s="32" t="s">
        <v>1589</v>
      </c>
      <c r="F614" s="33">
        <f t="shared" si="18"/>
        <v>4</v>
      </c>
    </row>
    <row r="615" spans="1:6">
      <c r="A615" s="32" t="s">
        <v>1591</v>
      </c>
      <c r="B615" s="32" t="s">
        <v>51</v>
      </c>
      <c r="C615" s="32" t="s">
        <v>90</v>
      </c>
      <c r="D615" s="32" t="s">
        <v>91</v>
      </c>
      <c r="E615" s="32" t="s">
        <v>1592</v>
      </c>
      <c r="F615" s="33">
        <f t="shared" si="18"/>
        <v>4</v>
      </c>
    </row>
    <row r="616" spans="1:6">
      <c r="A616" s="32" t="s">
        <v>1591</v>
      </c>
      <c r="B616" s="32" t="s">
        <v>51</v>
      </c>
      <c r="C616" s="32" t="s">
        <v>90</v>
      </c>
      <c r="D616" s="32" t="s">
        <v>91</v>
      </c>
      <c r="E616" s="32" t="s">
        <v>1593</v>
      </c>
      <c r="F616" s="33">
        <f t="shared" si="18"/>
        <v>4</v>
      </c>
    </row>
    <row r="617" spans="1:6">
      <c r="A617" s="32" t="s">
        <v>1591</v>
      </c>
      <c r="B617" s="32" t="s">
        <v>51</v>
      </c>
      <c r="C617" s="32" t="s">
        <v>90</v>
      </c>
      <c r="D617" s="32" t="s">
        <v>91</v>
      </c>
      <c r="E617" s="32" t="s">
        <v>1594</v>
      </c>
      <c r="F617" s="33">
        <f t="shared" si="18"/>
        <v>4</v>
      </c>
    </row>
    <row r="618" spans="1:6">
      <c r="A618" s="32" t="s">
        <v>1591</v>
      </c>
      <c r="B618" s="32" t="s">
        <v>51</v>
      </c>
      <c r="C618" s="32" t="s">
        <v>90</v>
      </c>
      <c r="D618" s="32" t="s">
        <v>91</v>
      </c>
      <c r="E618" s="32" t="s">
        <v>1595</v>
      </c>
      <c r="F618" s="33">
        <f t="shared" si="18"/>
        <v>4</v>
      </c>
    </row>
    <row r="619" spans="1:6">
      <c r="A619" s="32" t="s">
        <v>1591</v>
      </c>
      <c r="B619" s="32" t="s">
        <v>51</v>
      </c>
      <c r="C619" s="32" t="s">
        <v>90</v>
      </c>
      <c r="D619" s="32" t="s">
        <v>91</v>
      </c>
      <c r="E619" s="32" t="s">
        <v>1596</v>
      </c>
      <c r="F619" s="33">
        <f t="shared" si="18"/>
        <v>4</v>
      </c>
    </row>
    <row r="620" spans="1:6">
      <c r="A620" s="32" t="s">
        <v>1591</v>
      </c>
      <c r="B620" s="32" t="s">
        <v>51</v>
      </c>
      <c r="C620" s="32" t="s">
        <v>90</v>
      </c>
      <c r="D620" s="32" t="s">
        <v>91</v>
      </c>
      <c r="E620" s="32" t="s">
        <v>1597</v>
      </c>
      <c r="F620" s="33">
        <f t="shared" si="18"/>
        <v>4</v>
      </c>
    </row>
    <row r="621" spans="1:6">
      <c r="A621" s="32" t="s">
        <v>1591</v>
      </c>
      <c r="B621" s="32" t="s">
        <v>51</v>
      </c>
      <c r="C621" s="32" t="s">
        <v>90</v>
      </c>
      <c r="D621" s="32" t="s">
        <v>91</v>
      </c>
      <c r="E621" s="32" t="s">
        <v>1598</v>
      </c>
      <c r="F621" s="33">
        <f t="shared" si="18"/>
        <v>4</v>
      </c>
    </row>
    <row r="622" spans="1:6">
      <c r="A622" s="32" t="s">
        <v>1591</v>
      </c>
      <c r="B622" s="32" t="s">
        <v>51</v>
      </c>
      <c r="C622" s="32" t="s">
        <v>90</v>
      </c>
      <c r="D622" s="32" t="s">
        <v>91</v>
      </c>
      <c r="E622" s="32" t="s">
        <v>1599</v>
      </c>
      <c r="F622" s="33">
        <f t="shared" si="18"/>
        <v>4</v>
      </c>
    </row>
    <row r="623" spans="1:6">
      <c r="A623" s="32" t="s">
        <v>1591</v>
      </c>
      <c r="B623" s="32" t="s">
        <v>51</v>
      </c>
      <c r="C623" s="32" t="s">
        <v>90</v>
      </c>
      <c r="D623" s="32" t="s">
        <v>91</v>
      </c>
      <c r="E623" s="32" t="s">
        <v>1600</v>
      </c>
      <c r="F623" s="33">
        <f t="shared" si="18"/>
        <v>4</v>
      </c>
    </row>
    <row r="624" spans="1:6">
      <c r="A624" s="32" t="s">
        <v>1591</v>
      </c>
      <c r="B624" s="32" t="s">
        <v>51</v>
      </c>
      <c r="C624" s="32" t="s">
        <v>90</v>
      </c>
      <c r="D624" s="32" t="s">
        <v>91</v>
      </c>
      <c r="E624" s="32" t="s">
        <v>1601</v>
      </c>
      <c r="F624" s="33">
        <f t="shared" si="18"/>
        <v>4</v>
      </c>
    </row>
    <row r="625" spans="1:6">
      <c r="A625" s="32" t="s">
        <v>1591</v>
      </c>
      <c r="B625" s="32" t="s">
        <v>51</v>
      </c>
      <c r="C625" s="32" t="s">
        <v>90</v>
      </c>
      <c r="D625" s="32" t="s">
        <v>91</v>
      </c>
      <c r="E625" s="32" t="s">
        <v>1602</v>
      </c>
      <c r="F625" s="33">
        <f t="shared" si="18"/>
        <v>4</v>
      </c>
    </row>
    <row r="626" spans="1:6">
      <c r="A626" s="32" t="s">
        <v>1591</v>
      </c>
      <c r="B626" s="32" t="s">
        <v>51</v>
      </c>
      <c r="C626" s="32" t="s">
        <v>90</v>
      </c>
      <c r="D626" s="32" t="s">
        <v>91</v>
      </c>
      <c r="E626" s="32" t="s">
        <v>1603</v>
      </c>
      <c r="F626" s="33">
        <f t="shared" si="18"/>
        <v>4</v>
      </c>
    </row>
    <row r="627" spans="1:6">
      <c r="A627" s="32" t="s">
        <v>1591</v>
      </c>
      <c r="B627" s="32" t="s">
        <v>51</v>
      </c>
      <c r="C627" s="32" t="s">
        <v>90</v>
      </c>
      <c r="D627" s="32" t="s">
        <v>443</v>
      </c>
      <c r="E627" s="32" t="s">
        <v>1531</v>
      </c>
      <c r="F627" s="33">
        <f t="shared" si="18"/>
        <v>4</v>
      </c>
    </row>
    <row r="628" spans="1:6">
      <c r="A628" s="32" t="s">
        <v>1591</v>
      </c>
      <c r="B628" s="32" t="s">
        <v>51</v>
      </c>
      <c r="C628" s="32" t="s">
        <v>90</v>
      </c>
      <c r="D628" s="32" t="s">
        <v>443</v>
      </c>
      <c r="E628" s="32" t="s">
        <v>1534</v>
      </c>
      <c r="F628" s="33">
        <f t="shared" si="18"/>
        <v>4</v>
      </c>
    </row>
    <row r="629" spans="1:6">
      <c r="A629" s="32" t="s">
        <v>1591</v>
      </c>
      <c r="B629" s="32" t="s">
        <v>51</v>
      </c>
      <c r="C629" s="32" t="s">
        <v>90</v>
      </c>
      <c r="D629" s="32" t="s">
        <v>443</v>
      </c>
      <c r="E629" s="32" t="s">
        <v>1549</v>
      </c>
      <c r="F629" s="33">
        <f t="shared" si="18"/>
        <v>4</v>
      </c>
    </row>
    <row r="630" spans="1:6">
      <c r="A630" s="32" t="s">
        <v>1591</v>
      </c>
      <c r="B630" s="32" t="s">
        <v>51</v>
      </c>
      <c r="C630" s="32" t="s">
        <v>90</v>
      </c>
      <c r="D630" s="32" t="s">
        <v>443</v>
      </c>
      <c r="E630" s="32" t="s">
        <v>1502</v>
      </c>
      <c r="F630" s="33">
        <f t="shared" si="18"/>
        <v>4</v>
      </c>
    </row>
    <row r="631" spans="1:6">
      <c r="A631" s="32" t="s">
        <v>1591</v>
      </c>
      <c r="B631" s="32" t="s">
        <v>51</v>
      </c>
      <c r="C631" s="32" t="s">
        <v>90</v>
      </c>
      <c r="D631" s="32" t="s">
        <v>443</v>
      </c>
      <c r="E631" s="32" t="s">
        <v>1495</v>
      </c>
      <c r="F631" s="33">
        <f t="shared" si="18"/>
        <v>4</v>
      </c>
    </row>
    <row r="632" spans="1:6">
      <c r="A632" s="32" t="s">
        <v>1591</v>
      </c>
      <c r="B632" s="32" t="s">
        <v>51</v>
      </c>
      <c r="C632" s="32" t="s">
        <v>90</v>
      </c>
      <c r="D632" s="32" t="s">
        <v>443</v>
      </c>
      <c r="E632" s="32" t="s">
        <v>1497</v>
      </c>
      <c r="F632" s="33">
        <f t="shared" si="18"/>
        <v>4</v>
      </c>
    </row>
    <row r="633" spans="1:6">
      <c r="A633" s="32" t="s">
        <v>1591</v>
      </c>
      <c r="B633" s="32" t="s">
        <v>51</v>
      </c>
      <c r="C633" s="32" t="s">
        <v>90</v>
      </c>
      <c r="D633" s="32" t="s">
        <v>443</v>
      </c>
      <c r="E633" s="32" t="s">
        <v>1523</v>
      </c>
      <c r="F633" s="33">
        <f t="shared" si="18"/>
        <v>4</v>
      </c>
    </row>
    <row r="634" spans="1:6">
      <c r="A634" s="32" t="s">
        <v>1591</v>
      </c>
      <c r="B634" s="32" t="s">
        <v>51</v>
      </c>
      <c r="C634" s="32" t="s">
        <v>90</v>
      </c>
      <c r="D634" s="32" t="s">
        <v>443</v>
      </c>
      <c r="E634" s="32" t="s">
        <v>1503</v>
      </c>
      <c r="F634" s="33">
        <f t="shared" si="18"/>
        <v>4</v>
      </c>
    </row>
    <row r="635" spans="1:6">
      <c r="A635" s="32" t="s">
        <v>1591</v>
      </c>
      <c r="B635" s="32" t="s">
        <v>51</v>
      </c>
      <c r="C635" s="32" t="s">
        <v>90</v>
      </c>
      <c r="D635" s="32" t="s">
        <v>443</v>
      </c>
      <c r="E635" s="32" t="s">
        <v>1604</v>
      </c>
      <c r="F635" s="33">
        <f t="shared" si="18"/>
        <v>4</v>
      </c>
    </row>
    <row r="636" spans="1:6">
      <c r="A636" s="32" t="s">
        <v>1591</v>
      </c>
      <c r="B636" s="32" t="s">
        <v>51</v>
      </c>
      <c r="C636" s="32" t="s">
        <v>90</v>
      </c>
      <c r="D636" s="32" t="s">
        <v>443</v>
      </c>
      <c r="E636" s="32" t="s">
        <v>1605</v>
      </c>
      <c r="F636" s="33">
        <f t="shared" si="18"/>
        <v>4</v>
      </c>
    </row>
    <row r="637" spans="1:6">
      <c r="A637" s="32" t="s">
        <v>1591</v>
      </c>
      <c r="B637" s="32" t="s">
        <v>51</v>
      </c>
      <c r="C637" s="32" t="s">
        <v>90</v>
      </c>
      <c r="D637" s="32" t="s">
        <v>443</v>
      </c>
      <c r="E637" s="32" t="s">
        <v>1521</v>
      </c>
      <c r="F637" s="33">
        <f t="shared" si="18"/>
        <v>4</v>
      </c>
    </row>
    <row r="638" spans="1:6">
      <c r="A638" s="32" t="s">
        <v>1591</v>
      </c>
      <c r="B638" s="32" t="s">
        <v>51</v>
      </c>
      <c r="C638" s="32" t="s">
        <v>90</v>
      </c>
      <c r="D638" s="32" t="s">
        <v>443</v>
      </c>
      <c r="E638" s="32" t="s">
        <v>1554</v>
      </c>
      <c r="F638" s="33">
        <f t="shared" si="18"/>
        <v>4</v>
      </c>
    </row>
    <row r="639" spans="1:6">
      <c r="A639" s="32" t="s">
        <v>1591</v>
      </c>
      <c r="B639" s="32" t="s">
        <v>51</v>
      </c>
      <c r="C639" s="32" t="s">
        <v>90</v>
      </c>
      <c r="D639" s="32" t="s">
        <v>443</v>
      </c>
      <c r="E639" s="32" t="s">
        <v>1606</v>
      </c>
      <c r="F639" s="33">
        <f t="shared" si="18"/>
        <v>4</v>
      </c>
    </row>
    <row r="640" spans="1:6">
      <c r="A640" s="32" t="s">
        <v>1591</v>
      </c>
      <c r="B640" s="32" t="s">
        <v>51</v>
      </c>
      <c r="C640" s="32" t="s">
        <v>90</v>
      </c>
      <c r="D640" s="32" t="s">
        <v>443</v>
      </c>
      <c r="E640" s="32" t="s">
        <v>1576</v>
      </c>
      <c r="F640" s="33">
        <f t="shared" si="18"/>
        <v>4</v>
      </c>
    </row>
    <row r="641" spans="1:6">
      <c r="A641" s="32" t="s">
        <v>1591</v>
      </c>
      <c r="B641" s="32" t="s">
        <v>51</v>
      </c>
      <c r="C641" s="32" t="s">
        <v>90</v>
      </c>
      <c r="D641" s="32" t="s">
        <v>443</v>
      </c>
      <c r="E641" s="32" t="s">
        <v>1533</v>
      </c>
      <c r="F641" s="33">
        <f t="shared" si="18"/>
        <v>4</v>
      </c>
    </row>
    <row r="642" spans="1:6">
      <c r="A642" s="32" t="s">
        <v>1607</v>
      </c>
      <c r="B642" s="32" t="s">
        <v>51</v>
      </c>
      <c r="C642" s="32" t="s">
        <v>90</v>
      </c>
      <c r="D642" s="32" t="s">
        <v>91</v>
      </c>
      <c r="E642" s="32" t="s">
        <v>1608</v>
      </c>
      <c r="F642" s="33">
        <f t="shared" si="18"/>
        <v>4</v>
      </c>
    </row>
    <row r="643" spans="1:6">
      <c r="A643" s="32" t="s">
        <v>1607</v>
      </c>
      <c r="B643" s="32" t="s">
        <v>51</v>
      </c>
      <c r="C643" s="32" t="s">
        <v>90</v>
      </c>
      <c r="D643" s="32" t="s">
        <v>91</v>
      </c>
      <c r="E643" s="32" t="s">
        <v>1609</v>
      </c>
      <c r="F643" s="33">
        <f t="shared" si="18"/>
        <v>4</v>
      </c>
    </row>
    <row r="644" spans="1:6">
      <c r="A644" s="32" t="s">
        <v>1607</v>
      </c>
      <c r="B644" s="32" t="s">
        <v>51</v>
      </c>
      <c r="C644" s="32" t="s">
        <v>90</v>
      </c>
      <c r="D644" s="32" t="s">
        <v>91</v>
      </c>
      <c r="E644" s="32" t="s">
        <v>1610</v>
      </c>
      <c r="F644" s="33">
        <f t="shared" si="18"/>
        <v>4</v>
      </c>
    </row>
    <row r="645" spans="1:6">
      <c r="A645" s="32" t="s">
        <v>1607</v>
      </c>
      <c r="B645" s="32" t="s">
        <v>51</v>
      </c>
      <c r="C645" s="32" t="s">
        <v>90</v>
      </c>
      <c r="D645" s="32" t="s">
        <v>91</v>
      </c>
      <c r="E645" s="32" t="s">
        <v>1611</v>
      </c>
      <c r="F645" s="33">
        <f t="shared" si="18"/>
        <v>4</v>
      </c>
    </row>
    <row r="646" spans="1:6">
      <c r="A646" s="32" t="s">
        <v>1607</v>
      </c>
      <c r="B646" s="32" t="s">
        <v>51</v>
      </c>
      <c r="C646" s="32" t="s">
        <v>90</v>
      </c>
      <c r="D646" s="32" t="s">
        <v>91</v>
      </c>
      <c r="E646" s="32" t="s">
        <v>1612</v>
      </c>
      <c r="F646" s="33">
        <f t="shared" si="18"/>
        <v>4</v>
      </c>
    </row>
    <row r="647" spans="1:6">
      <c r="A647" s="32" t="s">
        <v>1607</v>
      </c>
      <c r="B647" s="32" t="s">
        <v>51</v>
      </c>
      <c r="C647" s="32" t="s">
        <v>90</v>
      </c>
      <c r="D647" s="32" t="s">
        <v>91</v>
      </c>
      <c r="E647" s="32" t="s">
        <v>1613</v>
      </c>
      <c r="F647" s="33">
        <f t="shared" si="18"/>
        <v>4</v>
      </c>
    </row>
    <row r="648" spans="1:6">
      <c r="A648" s="32" t="s">
        <v>1607</v>
      </c>
      <c r="B648" s="32" t="s">
        <v>51</v>
      </c>
      <c r="C648" s="32" t="s">
        <v>90</v>
      </c>
      <c r="D648" s="32" t="s">
        <v>91</v>
      </c>
      <c r="E648" s="32" t="s">
        <v>1614</v>
      </c>
      <c r="F648" s="33">
        <f t="shared" si="18"/>
        <v>4</v>
      </c>
    </row>
    <row r="649" spans="1:6">
      <c r="A649" s="32" t="s">
        <v>1607</v>
      </c>
      <c r="B649" s="32" t="s">
        <v>51</v>
      </c>
      <c r="C649" s="32" t="s">
        <v>90</v>
      </c>
      <c r="D649" s="32" t="s">
        <v>91</v>
      </c>
      <c r="E649" s="32" t="s">
        <v>1615</v>
      </c>
      <c r="F649" s="33">
        <f t="shared" si="18"/>
        <v>4</v>
      </c>
    </row>
    <row r="650" spans="1:6">
      <c r="A650" s="32" t="s">
        <v>1607</v>
      </c>
      <c r="B650" s="32" t="s">
        <v>51</v>
      </c>
      <c r="C650" s="32" t="s">
        <v>90</v>
      </c>
      <c r="D650" s="32" t="s">
        <v>91</v>
      </c>
      <c r="E650" s="32" t="s">
        <v>1616</v>
      </c>
      <c r="F650" s="33">
        <f t="shared" si="18"/>
        <v>4</v>
      </c>
    </row>
    <row r="651" spans="1:6">
      <c r="A651" s="32" t="s">
        <v>1607</v>
      </c>
      <c r="B651" s="32" t="s">
        <v>51</v>
      </c>
      <c r="C651" s="32" t="s">
        <v>90</v>
      </c>
      <c r="D651" s="32" t="s">
        <v>91</v>
      </c>
      <c r="E651" s="32" t="s">
        <v>1617</v>
      </c>
      <c r="F651" s="33">
        <f t="shared" si="18"/>
        <v>4</v>
      </c>
    </row>
    <row r="652" spans="1:6">
      <c r="A652" s="32" t="s">
        <v>1607</v>
      </c>
      <c r="B652" s="32" t="s">
        <v>51</v>
      </c>
      <c r="C652" s="32" t="s">
        <v>90</v>
      </c>
      <c r="D652" s="32" t="s">
        <v>91</v>
      </c>
      <c r="E652" s="32" t="s">
        <v>1618</v>
      </c>
      <c r="F652" s="33">
        <f t="shared" si="18"/>
        <v>4</v>
      </c>
    </row>
    <row r="653" spans="1:6">
      <c r="A653" s="32" t="s">
        <v>1607</v>
      </c>
      <c r="B653" s="32" t="s">
        <v>51</v>
      </c>
      <c r="C653" s="32" t="s">
        <v>90</v>
      </c>
      <c r="D653" s="32" t="s">
        <v>91</v>
      </c>
      <c r="E653" s="32" t="s">
        <v>1619</v>
      </c>
      <c r="F653" s="33">
        <f t="shared" si="18"/>
        <v>4</v>
      </c>
    </row>
    <row r="654" spans="1:6">
      <c r="A654" s="32" t="s">
        <v>1607</v>
      </c>
      <c r="B654" s="32" t="s">
        <v>51</v>
      </c>
      <c r="C654" s="32" t="s">
        <v>90</v>
      </c>
      <c r="D654" s="32" t="s">
        <v>91</v>
      </c>
      <c r="E654" s="32" t="s">
        <v>1620</v>
      </c>
      <c r="F654" s="33">
        <f t="shared" si="18"/>
        <v>4</v>
      </c>
    </row>
    <row r="655" spans="1:6">
      <c r="A655" s="32" t="s">
        <v>1607</v>
      </c>
      <c r="B655" s="32" t="s">
        <v>51</v>
      </c>
      <c r="C655" s="32" t="s">
        <v>90</v>
      </c>
      <c r="D655" s="32" t="s">
        <v>91</v>
      </c>
      <c r="E655" s="32" t="s">
        <v>1621</v>
      </c>
      <c r="F655" s="33">
        <f t="shared" si="18"/>
        <v>4</v>
      </c>
    </row>
    <row r="656" spans="1:6">
      <c r="A656" s="32" t="s">
        <v>1607</v>
      </c>
      <c r="B656" s="32" t="s">
        <v>51</v>
      </c>
      <c r="C656" s="32" t="s">
        <v>90</v>
      </c>
      <c r="D656" s="32" t="s">
        <v>443</v>
      </c>
      <c r="E656" s="32" t="s">
        <v>1492</v>
      </c>
      <c r="F656" s="33">
        <f t="shared" si="18"/>
        <v>4</v>
      </c>
    </row>
    <row r="657" spans="1:6">
      <c r="A657" s="32" t="s">
        <v>1607</v>
      </c>
      <c r="B657" s="32" t="s">
        <v>51</v>
      </c>
      <c r="C657" s="32" t="s">
        <v>90</v>
      </c>
      <c r="D657" s="32" t="s">
        <v>443</v>
      </c>
      <c r="E657" s="32" t="s">
        <v>472</v>
      </c>
      <c r="F657" s="33">
        <f t="shared" si="18"/>
        <v>4</v>
      </c>
    </row>
    <row r="658" spans="1:6">
      <c r="A658" s="32" t="s">
        <v>1607</v>
      </c>
      <c r="B658" s="32" t="s">
        <v>51</v>
      </c>
      <c r="C658" s="32" t="s">
        <v>90</v>
      </c>
      <c r="D658" s="32" t="s">
        <v>443</v>
      </c>
      <c r="E658" s="32" t="s">
        <v>513</v>
      </c>
      <c r="F658" s="33">
        <f t="shared" si="18"/>
        <v>4</v>
      </c>
    </row>
    <row r="659" spans="1:6">
      <c r="A659" s="32" t="s">
        <v>1607</v>
      </c>
      <c r="B659" s="32" t="s">
        <v>51</v>
      </c>
      <c r="C659" s="32" t="s">
        <v>90</v>
      </c>
      <c r="D659" s="32" t="s">
        <v>443</v>
      </c>
      <c r="E659" s="32" t="s">
        <v>480</v>
      </c>
      <c r="F659" s="33">
        <f t="shared" si="18"/>
        <v>4</v>
      </c>
    </row>
    <row r="660" spans="1:6">
      <c r="A660" s="32" t="s">
        <v>1607</v>
      </c>
      <c r="B660" s="32" t="s">
        <v>51</v>
      </c>
      <c r="C660" s="32" t="s">
        <v>90</v>
      </c>
      <c r="D660" s="32" t="s">
        <v>443</v>
      </c>
      <c r="E660" s="32" t="s">
        <v>1548</v>
      </c>
      <c r="F660" s="33">
        <f t="shared" si="18"/>
        <v>4</v>
      </c>
    </row>
    <row r="661" spans="1:6">
      <c r="A661" s="32" t="s">
        <v>1607</v>
      </c>
      <c r="B661" s="32" t="s">
        <v>51</v>
      </c>
      <c r="C661" s="32" t="s">
        <v>90</v>
      </c>
      <c r="D661" s="32" t="s">
        <v>443</v>
      </c>
      <c r="E661" s="32" t="s">
        <v>1491</v>
      </c>
      <c r="F661" s="33">
        <f t="shared" si="18"/>
        <v>4</v>
      </c>
    </row>
    <row r="662" spans="1:6">
      <c r="A662" s="32" t="s">
        <v>1607</v>
      </c>
      <c r="B662" s="32" t="s">
        <v>51</v>
      </c>
      <c r="C662" s="32" t="s">
        <v>90</v>
      </c>
      <c r="D662" s="32" t="s">
        <v>443</v>
      </c>
      <c r="E662" s="32" t="s">
        <v>1541</v>
      </c>
      <c r="F662" s="33">
        <f t="shared" ref="F662:F725" si="19">MONTH(A662)</f>
        <v>4</v>
      </c>
    </row>
    <row r="663" spans="1:6">
      <c r="A663" s="32" t="s">
        <v>1607</v>
      </c>
      <c r="B663" s="32" t="s">
        <v>51</v>
      </c>
      <c r="C663" s="32" t="s">
        <v>90</v>
      </c>
      <c r="D663" s="32" t="s">
        <v>443</v>
      </c>
      <c r="E663" s="32" t="s">
        <v>1520</v>
      </c>
      <c r="F663" s="33">
        <f t="shared" si="19"/>
        <v>4</v>
      </c>
    </row>
    <row r="664" spans="1:6">
      <c r="A664" s="32" t="s">
        <v>1607</v>
      </c>
      <c r="B664" s="32" t="s">
        <v>51</v>
      </c>
      <c r="C664" s="32" t="s">
        <v>90</v>
      </c>
      <c r="D664" s="32" t="s">
        <v>443</v>
      </c>
      <c r="E664" s="32" t="s">
        <v>1527</v>
      </c>
      <c r="F664" s="33">
        <f t="shared" si="19"/>
        <v>4</v>
      </c>
    </row>
    <row r="665" spans="1:6">
      <c r="A665" s="32" t="s">
        <v>1607</v>
      </c>
      <c r="B665" s="32" t="s">
        <v>51</v>
      </c>
      <c r="C665" s="32" t="s">
        <v>90</v>
      </c>
      <c r="D665" s="32" t="s">
        <v>443</v>
      </c>
      <c r="E665" s="32" t="s">
        <v>1622</v>
      </c>
      <c r="F665" s="33">
        <f t="shared" si="19"/>
        <v>4</v>
      </c>
    </row>
    <row r="666" spans="1:6">
      <c r="A666" s="32" t="s">
        <v>1607</v>
      </c>
      <c r="B666" s="32" t="s">
        <v>51</v>
      </c>
      <c r="C666" s="32" t="s">
        <v>90</v>
      </c>
      <c r="D666" s="32" t="s">
        <v>443</v>
      </c>
      <c r="E666" s="32" t="s">
        <v>1623</v>
      </c>
      <c r="F666" s="33">
        <f t="shared" si="19"/>
        <v>4</v>
      </c>
    </row>
    <row r="667" spans="1:6">
      <c r="A667" s="32" t="s">
        <v>1607</v>
      </c>
      <c r="B667" s="32" t="s">
        <v>51</v>
      </c>
      <c r="C667" s="32" t="s">
        <v>90</v>
      </c>
      <c r="D667" s="32" t="s">
        <v>443</v>
      </c>
      <c r="E667" s="32" t="s">
        <v>1584</v>
      </c>
      <c r="F667" s="33">
        <f t="shared" si="19"/>
        <v>4</v>
      </c>
    </row>
    <row r="668" spans="1:6">
      <c r="A668" s="32" t="s">
        <v>1607</v>
      </c>
      <c r="B668" s="32" t="s">
        <v>51</v>
      </c>
      <c r="C668" s="32" t="s">
        <v>90</v>
      </c>
      <c r="D668" s="32" t="s">
        <v>443</v>
      </c>
      <c r="E668" s="32" t="s">
        <v>1537</v>
      </c>
      <c r="F668" s="33">
        <f t="shared" si="19"/>
        <v>4</v>
      </c>
    </row>
    <row r="669" spans="1:6">
      <c r="A669" s="32" t="s">
        <v>1607</v>
      </c>
      <c r="B669" s="32" t="s">
        <v>51</v>
      </c>
      <c r="C669" s="32" t="s">
        <v>90</v>
      </c>
      <c r="D669" s="32" t="s">
        <v>443</v>
      </c>
      <c r="E669" s="32" t="s">
        <v>1498</v>
      </c>
      <c r="F669" s="33">
        <f t="shared" si="19"/>
        <v>4</v>
      </c>
    </row>
    <row r="670" spans="1:6">
      <c r="A670" s="32" t="s">
        <v>1607</v>
      </c>
      <c r="B670" s="32" t="s">
        <v>51</v>
      </c>
      <c r="C670" s="32" t="s">
        <v>90</v>
      </c>
      <c r="D670" s="32" t="s">
        <v>443</v>
      </c>
      <c r="E670" s="32" t="s">
        <v>1525</v>
      </c>
      <c r="F670" s="33">
        <f t="shared" si="19"/>
        <v>4</v>
      </c>
    </row>
    <row r="671" spans="1:6">
      <c r="A671" s="32" t="s">
        <v>1607</v>
      </c>
      <c r="B671" s="32" t="s">
        <v>51</v>
      </c>
      <c r="C671" s="32" t="s">
        <v>90</v>
      </c>
      <c r="D671" s="32" t="s">
        <v>443</v>
      </c>
      <c r="E671" s="32" t="s">
        <v>1539</v>
      </c>
      <c r="F671" s="33">
        <f t="shared" si="19"/>
        <v>4</v>
      </c>
    </row>
    <row r="672" spans="1:6">
      <c r="A672" s="32" t="s">
        <v>1607</v>
      </c>
      <c r="B672" s="32" t="s">
        <v>51</v>
      </c>
      <c r="C672" s="32" t="s">
        <v>90</v>
      </c>
      <c r="D672" s="32" t="s">
        <v>443</v>
      </c>
      <c r="E672" s="32" t="s">
        <v>1574</v>
      </c>
      <c r="F672" s="33">
        <f t="shared" si="19"/>
        <v>4</v>
      </c>
    </row>
    <row r="673" spans="1:6">
      <c r="A673" s="32" t="s">
        <v>1607</v>
      </c>
      <c r="B673" s="32" t="s">
        <v>51</v>
      </c>
      <c r="C673" s="32" t="s">
        <v>90</v>
      </c>
      <c r="D673" s="32" t="s">
        <v>443</v>
      </c>
      <c r="E673" s="32" t="s">
        <v>1496</v>
      </c>
      <c r="F673" s="33">
        <f t="shared" si="19"/>
        <v>4</v>
      </c>
    </row>
    <row r="674" spans="1:6">
      <c r="A674" s="32" t="s">
        <v>1607</v>
      </c>
      <c r="B674" s="32" t="s">
        <v>51</v>
      </c>
      <c r="C674" s="32" t="s">
        <v>90</v>
      </c>
      <c r="D674" s="32" t="s">
        <v>443</v>
      </c>
      <c r="E674" s="32" t="s">
        <v>1565</v>
      </c>
      <c r="F674" s="33">
        <f t="shared" si="19"/>
        <v>4</v>
      </c>
    </row>
    <row r="675" spans="1:6">
      <c r="A675" s="32" t="s">
        <v>1607</v>
      </c>
      <c r="B675" s="32" t="s">
        <v>51</v>
      </c>
      <c r="C675" s="32" t="s">
        <v>90</v>
      </c>
      <c r="D675" s="32" t="s">
        <v>443</v>
      </c>
      <c r="E675" s="32" t="s">
        <v>1556</v>
      </c>
      <c r="F675" s="33">
        <f t="shared" si="19"/>
        <v>4</v>
      </c>
    </row>
    <row r="676" spans="1:6">
      <c r="A676" s="32" t="s">
        <v>1607</v>
      </c>
      <c r="B676" s="32" t="s">
        <v>51</v>
      </c>
      <c r="C676" s="32" t="s">
        <v>90</v>
      </c>
      <c r="D676" s="32" t="s">
        <v>443</v>
      </c>
      <c r="E676" s="32" t="s">
        <v>1624</v>
      </c>
      <c r="F676" s="33">
        <f t="shared" si="19"/>
        <v>4</v>
      </c>
    </row>
    <row r="677" spans="1:6">
      <c r="A677" s="32" t="s">
        <v>1607</v>
      </c>
      <c r="B677" s="32" t="s">
        <v>51</v>
      </c>
      <c r="C677" s="32" t="s">
        <v>90</v>
      </c>
      <c r="D677" s="32" t="s">
        <v>443</v>
      </c>
      <c r="E677" s="32" t="s">
        <v>1566</v>
      </c>
      <c r="F677" s="33">
        <f t="shared" si="19"/>
        <v>4</v>
      </c>
    </row>
    <row r="678" spans="1:6">
      <c r="A678" s="32" t="s">
        <v>1607</v>
      </c>
      <c r="B678" s="32" t="s">
        <v>51</v>
      </c>
      <c r="C678" s="32" t="s">
        <v>90</v>
      </c>
      <c r="D678" s="32" t="s">
        <v>443</v>
      </c>
      <c r="E678" s="32" t="s">
        <v>1542</v>
      </c>
      <c r="F678" s="33">
        <f t="shared" si="19"/>
        <v>4</v>
      </c>
    </row>
    <row r="679" spans="1:6">
      <c r="A679" s="32" t="s">
        <v>1607</v>
      </c>
      <c r="B679" s="32" t="s">
        <v>51</v>
      </c>
      <c r="C679" s="32" t="s">
        <v>90</v>
      </c>
      <c r="D679" s="32" t="s">
        <v>443</v>
      </c>
      <c r="E679" s="32" t="s">
        <v>1522</v>
      </c>
      <c r="F679" s="33">
        <f t="shared" si="19"/>
        <v>4</v>
      </c>
    </row>
    <row r="680" spans="1:6">
      <c r="A680" s="32" t="s">
        <v>1607</v>
      </c>
      <c r="B680" s="32" t="s">
        <v>51</v>
      </c>
      <c r="C680" s="32" t="s">
        <v>90</v>
      </c>
      <c r="D680" s="32" t="s">
        <v>443</v>
      </c>
      <c r="E680" s="32" t="s">
        <v>1558</v>
      </c>
      <c r="F680" s="33">
        <f t="shared" si="19"/>
        <v>4</v>
      </c>
    </row>
    <row r="681" spans="1:6">
      <c r="A681" s="32" t="s">
        <v>1607</v>
      </c>
      <c r="B681" s="32" t="s">
        <v>51</v>
      </c>
      <c r="C681" s="32" t="s">
        <v>90</v>
      </c>
      <c r="D681" s="32" t="s">
        <v>443</v>
      </c>
      <c r="E681" s="32" t="s">
        <v>1002</v>
      </c>
      <c r="F681" s="33">
        <f t="shared" si="19"/>
        <v>4</v>
      </c>
    </row>
    <row r="682" spans="1:6">
      <c r="A682" s="32" t="s">
        <v>1607</v>
      </c>
      <c r="B682" s="32" t="s">
        <v>51</v>
      </c>
      <c r="C682" s="32" t="s">
        <v>90</v>
      </c>
      <c r="D682" s="32" t="s">
        <v>443</v>
      </c>
      <c r="E682" s="32" t="s">
        <v>1625</v>
      </c>
      <c r="F682" s="33">
        <f t="shared" si="19"/>
        <v>4</v>
      </c>
    </row>
    <row r="683" spans="1:6">
      <c r="A683" s="32" t="s">
        <v>1607</v>
      </c>
      <c r="B683" s="32" t="s">
        <v>51</v>
      </c>
      <c r="C683" s="32" t="s">
        <v>90</v>
      </c>
      <c r="D683" s="32" t="s">
        <v>443</v>
      </c>
      <c r="E683" s="32" t="s">
        <v>1499</v>
      </c>
      <c r="F683" s="33">
        <f t="shared" si="19"/>
        <v>4</v>
      </c>
    </row>
    <row r="684" spans="1:6">
      <c r="A684" s="32" t="s">
        <v>1607</v>
      </c>
      <c r="B684" s="32" t="s">
        <v>51</v>
      </c>
      <c r="C684" s="32" t="s">
        <v>90</v>
      </c>
      <c r="D684" s="32" t="s">
        <v>443</v>
      </c>
      <c r="E684" s="32" t="s">
        <v>1626</v>
      </c>
      <c r="F684" s="33">
        <f t="shared" si="19"/>
        <v>4</v>
      </c>
    </row>
    <row r="685" spans="1:6">
      <c r="A685" s="32" t="s">
        <v>1607</v>
      </c>
      <c r="B685" s="32" t="s">
        <v>51</v>
      </c>
      <c r="C685" s="32" t="s">
        <v>90</v>
      </c>
      <c r="D685" s="32" t="s">
        <v>443</v>
      </c>
      <c r="E685" s="32" t="s">
        <v>1482</v>
      </c>
      <c r="F685" s="33">
        <f t="shared" si="19"/>
        <v>4</v>
      </c>
    </row>
    <row r="686" spans="1:6">
      <c r="A686" s="32" t="s">
        <v>1607</v>
      </c>
      <c r="B686" s="32" t="s">
        <v>51</v>
      </c>
      <c r="C686" s="32" t="s">
        <v>90</v>
      </c>
      <c r="D686" s="32" t="s">
        <v>443</v>
      </c>
      <c r="E686" s="32" t="s">
        <v>1524</v>
      </c>
      <c r="F686" s="33">
        <f t="shared" si="19"/>
        <v>4</v>
      </c>
    </row>
    <row r="687" spans="1:6">
      <c r="A687" s="32" t="s">
        <v>1607</v>
      </c>
      <c r="B687" s="32" t="s">
        <v>51</v>
      </c>
      <c r="C687" s="32" t="s">
        <v>90</v>
      </c>
      <c r="D687" s="32" t="s">
        <v>443</v>
      </c>
      <c r="E687" s="32" t="s">
        <v>1627</v>
      </c>
      <c r="F687" s="33">
        <f t="shared" si="19"/>
        <v>4</v>
      </c>
    </row>
    <row r="688" spans="1:6">
      <c r="A688" s="32" t="s">
        <v>1628</v>
      </c>
      <c r="B688" s="32" t="s">
        <v>51</v>
      </c>
      <c r="C688" s="32" t="s">
        <v>52</v>
      </c>
      <c r="D688" s="32" t="s">
        <v>53</v>
      </c>
      <c r="E688" s="32" t="s">
        <v>1629</v>
      </c>
      <c r="F688" s="33">
        <f t="shared" si="19"/>
        <v>4</v>
      </c>
    </row>
    <row r="689" spans="1:6">
      <c r="A689" s="32" t="s">
        <v>1630</v>
      </c>
      <c r="B689" s="32" t="s">
        <v>51</v>
      </c>
      <c r="C689" s="32" t="s">
        <v>56</v>
      </c>
      <c r="D689" s="32" t="s">
        <v>57</v>
      </c>
      <c r="E689" s="32" t="s">
        <v>1629</v>
      </c>
      <c r="F689" s="33">
        <f t="shared" si="19"/>
        <v>4</v>
      </c>
    </row>
    <row r="690" spans="1:6">
      <c r="A690" s="32" t="s">
        <v>1631</v>
      </c>
      <c r="B690" s="32" t="s">
        <v>51</v>
      </c>
      <c r="C690" s="32" t="s">
        <v>52</v>
      </c>
      <c r="D690" s="32" t="s">
        <v>53</v>
      </c>
      <c r="E690" s="32" t="s">
        <v>1632</v>
      </c>
      <c r="F690" s="33">
        <f t="shared" si="19"/>
        <v>4</v>
      </c>
    </row>
    <row r="691" spans="1:6">
      <c r="A691" s="32" t="s">
        <v>1633</v>
      </c>
      <c r="B691" s="32" t="s">
        <v>51</v>
      </c>
      <c r="C691" s="32" t="s">
        <v>56</v>
      </c>
      <c r="D691" s="32" t="s">
        <v>57</v>
      </c>
      <c r="E691" s="32" t="s">
        <v>1632</v>
      </c>
      <c r="F691" s="33">
        <f t="shared" si="19"/>
        <v>4</v>
      </c>
    </row>
    <row r="692" spans="1:6">
      <c r="A692" s="32" t="s">
        <v>1634</v>
      </c>
      <c r="B692" s="32" t="s">
        <v>51</v>
      </c>
      <c r="C692" s="32" t="s">
        <v>52</v>
      </c>
      <c r="D692" s="32" t="s">
        <v>53</v>
      </c>
      <c r="E692" s="32" t="s">
        <v>1635</v>
      </c>
      <c r="F692" s="33">
        <f t="shared" si="19"/>
        <v>4</v>
      </c>
    </row>
    <row r="693" spans="1:6">
      <c r="A693" s="32" t="s">
        <v>1636</v>
      </c>
      <c r="B693" s="32" t="s">
        <v>51</v>
      </c>
      <c r="C693" s="32" t="s">
        <v>56</v>
      </c>
      <c r="D693" s="32" t="s">
        <v>57</v>
      </c>
      <c r="E693" s="32" t="s">
        <v>1635</v>
      </c>
      <c r="F693" s="33">
        <f t="shared" si="19"/>
        <v>4</v>
      </c>
    </row>
    <row r="694" spans="1:6">
      <c r="A694" s="32" t="s">
        <v>1637</v>
      </c>
      <c r="B694" s="32" t="s">
        <v>51</v>
      </c>
      <c r="C694" s="32" t="s">
        <v>52</v>
      </c>
      <c r="D694" s="32" t="s">
        <v>53</v>
      </c>
      <c r="E694" s="32" t="s">
        <v>1638</v>
      </c>
      <c r="F694" s="33">
        <f t="shared" si="19"/>
        <v>4</v>
      </c>
    </row>
    <row r="695" spans="1:6">
      <c r="A695" s="32" t="s">
        <v>1639</v>
      </c>
      <c r="B695" s="32" t="s">
        <v>51</v>
      </c>
      <c r="C695" s="32" t="s">
        <v>56</v>
      </c>
      <c r="D695" s="32" t="s">
        <v>57</v>
      </c>
      <c r="E695" s="32" t="s">
        <v>1638</v>
      </c>
      <c r="F695" s="33">
        <f t="shared" si="19"/>
        <v>4</v>
      </c>
    </row>
    <row r="696" spans="1:6">
      <c r="A696" s="32" t="s">
        <v>1640</v>
      </c>
      <c r="B696" s="32" t="s">
        <v>51</v>
      </c>
      <c r="C696" s="32" t="s">
        <v>52</v>
      </c>
      <c r="D696" s="32" t="s">
        <v>53</v>
      </c>
      <c r="E696" s="32" t="s">
        <v>1641</v>
      </c>
      <c r="F696" s="33">
        <f t="shared" si="19"/>
        <v>4</v>
      </c>
    </row>
    <row r="697" spans="1:6">
      <c r="A697" s="32" t="s">
        <v>1642</v>
      </c>
      <c r="B697" s="32" t="s">
        <v>51</v>
      </c>
      <c r="C697" s="32" t="s">
        <v>56</v>
      </c>
      <c r="D697" s="32" t="s">
        <v>57</v>
      </c>
      <c r="E697" s="32" t="s">
        <v>1641</v>
      </c>
      <c r="F697" s="33">
        <f t="shared" si="19"/>
        <v>4</v>
      </c>
    </row>
    <row r="698" spans="1:6">
      <c r="A698" s="32" t="s">
        <v>1643</v>
      </c>
      <c r="B698" s="32" t="s">
        <v>51</v>
      </c>
      <c r="C698" s="32" t="s">
        <v>52</v>
      </c>
      <c r="D698" s="32" t="s">
        <v>53</v>
      </c>
      <c r="E698" s="32" t="s">
        <v>1644</v>
      </c>
      <c r="F698" s="33">
        <f t="shared" si="19"/>
        <v>4</v>
      </c>
    </row>
    <row r="699" spans="1:6">
      <c r="A699" s="32" t="s">
        <v>1645</v>
      </c>
      <c r="B699" s="32" t="s">
        <v>51</v>
      </c>
      <c r="C699" s="32" t="s">
        <v>56</v>
      </c>
      <c r="D699" s="32" t="s">
        <v>57</v>
      </c>
      <c r="E699" s="32" t="s">
        <v>1644</v>
      </c>
      <c r="F699" s="33">
        <f t="shared" si="19"/>
        <v>4</v>
      </c>
    </row>
    <row r="700" spans="1:6">
      <c r="A700" s="32" t="s">
        <v>1646</v>
      </c>
      <c r="B700" s="32" t="s">
        <v>51</v>
      </c>
      <c r="C700" s="32" t="s">
        <v>52</v>
      </c>
      <c r="D700" s="32" t="s">
        <v>53</v>
      </c>
      <c r="E700" s="32" t="s">
        <v>1647</v>
      </c>
      <c r="F700" s="33">
        <f t="shared" si="19"/>
        <v>4</v>
      </c>
    </row>
    <row r="701" spans="1:6">
      <c r="A701" s="32" t="s">
        <v>1648</v>
      </c>
      <c r="B701" s="32" t="s">
        <v>51</v>
      </c>
      <c r="C701" s="32" t="s">
        <v>56</v>
      </c>
      <c r="D701" s="32" t="s">
        <v>57</v>
      </c>
      <c r="E701" s="32" t="s">
        <v>1647</v>
      </c>
      <c r="F701" s="33">
        <f t="shared" si="19"/>
        <v>4</v>
      </c>
    </row>
    <row r="702" spans="1:6">
      <c r="A702" s="32" t="s">
        <v>1649</v>
      </c>
      <c r="B702" s="32" t="s">
        <v>51</v>
      </c>
      <c r="C702" s="32" t="s">
        <v>52</v>
      </c>
      <c r="D702" s="32" t="s">
        <v>53</v>
      </c>
      <c r="E702" s="32" t="s">
        <v>1650</v>
      </c>
      <c r="F702" s="33">
        <f t="shared" si="19"/>
        <v>4</v>
      </c>
    </row>
    <row r="703" spans="1:6">
      <c r="A703" s="32" t="s">
        <v>1651</v>
      </c>
      <c r="B703" s="32" t="s">
        <v>51</v>
      </c>
      <c r="C703" s="32" t="s">
        <v>56</v>
      </c>
      <c r="D703" s="32" t="s">
        <v>57</v>
      </c>
      <c r="E703" s="32" t="s">
        <v>1650</v>
      </c>
      <c r="F703" s="33">
        <f t="shared" si="19"/>
        <v>4</v>
      </c>
    </row>
    <row r="704" spans="1:6">
      <c r="A704" s="32" t="s">
        <v>1652</v>
      </c>
      <c r="B704" s="32" t="s">
        <v>51</v>
      </c>
      <c r="C704" s="32" t="s">
        <v>52</v>
      </c>
      <c r="D704" s="32" t="s">
        <v>53</v>
      </c>
      <c r="E704" s="32" t="s">
        <v>1653</v>
      </c>
      <c r="F704" s="33">
        <f t="shared" si="19"/>
        <v>4</v>
      </c>
    </row>
    <row r="705" spans="1:6">
      <c r="A705" s="32" t="s">
        <v>1654</v>
      </c>
      <c r="B705" s="32" t="s">
        <v>51</v>
      </c>
      <c r="C705" s="32" t="s">
        <v>56</v>
      </c>
      <c r="D705" s="32" t="s">
        <v>57</v>
      </c>
      <c r="E705" s="32" t="s">
        <v>1653</v>
      </c>
      <c r="F705" s="33">
        <f t="shared" si="19"/>
        <v>4</v>
      </c>
    </row>
    <row r="706" spans="1:6">
      <c r="A706" s="32" t="s">
        <v>1655</v>
      </c>
      <c r="B706" s="32" t="s">
        <v>51</v>
      </c>
      <c r="C706" s="32" t="s">
        <v>52</v>
      </c>
      <c r="D706" s="32" t="s">
        <v>53</v>
      </c>
      <c r="E706" s="32" t="s">
        <v>1656</v>
      </c>
      <c r="F706" s="33">
        <f t="shared" si="19"/>
        <v>4</v>
      </c>
    </row>
    <row r="707" spans="1:6">
      <c r="A707" s="32" t="s">
        <v>1657</v>
      </c>
      <c r="B707" s="32" t="s">
        <v>51</v>
      </c>
      <c r="C707" s="32" t="s">
        <v>56</v>
      </c>
      <c r="D707" s="32" t="s">
        <v>57</v>
      </c>
      <c r="E707" s="32" t="s">
        <v>1656</v>
      </c>
      <c r="F707" s="33">
        <f t="shared" si="19"/>
        <v>4</v>
      </c>
    </row>
    <row r="708" spans="1:6">
      <c r="A708" s="32" t="s">
        <v>1658</v>
      </c>
      <c r="B708" s="32" t="s">
        <v>51</v>
      </c>
      <c r="C708" s="32" t="s">
        <v>52</v>
      </c>
      <c r="D708" s="32" t="s">
        <v>53</v>
      </c>
      <c r="E708" s="32" t="s">
        <v>1659</v>
      </c>
      <c r="F708" s="33">
        <f t="shared" si="19"/>
        <v>4</v>
      </c>
    </row>
    <row r="709" spans="1:6">
      <c r="A709" s="32" t="s">
        <v>1660</v>
      </c>
      <c r="B709" s="32" t="s">
        <v>51</v>
      </c>
      <c r="C709" s="32" t="s">
        <v>56</v>
      </c>
      <c r="D709" s="32" t="s">
        <v>57</v>
      </c>
      <c r="E709" s="32" t="s">
        <v>1659</v>
      </c>
      <c r="F709" s="33">
        <f t="shared" si="19"/>
        <v>4</v>
      </c>
    </row>
    <row r="710" spans="1:6">
      <c r="A710" s="32" t="s">
        <v>1661</v>
      </c>
      <c r="B710" s="32" t="s">
        <v>51</v>
      </c>
      <c r="C710" s="32" t="s">
        <v>52</v>
      </c>
      <c r="D710" s="32" t="s">
        <v>53</v>
      </c>
      <c r="E710" s="32" t="s">
        <v>1662</v>
      </c>
      <c r="F710" s="33">
        <f t="shared" si="19"/>
        <v>4</v>
      </c>
    </row>
    <row r="711" spans="1:6">
      <c r="A711" s="32" t="s">
        <v>1663</v>
      </c>
      <c r="B711" s="32" t="s">
        <v>51</v>
      </c>
      <c r="C711" s="32" t="s">
        <v>56</v>
      </c>
      <c r="D711" s="32" t="s">
        <v>57</v>
      </c>
      <c r="E711" s="32" t="s">
        <v>1662</v>
      </c>
      <c r="F711" s="33">
        <f t="shared" si="19"/>
        <v>4</v>
      </c>
    </row>
    <row r="712" spans="1:6">
      <c r="A712" s="32" t="s">
        <v>1664</v>
      </c>
      <c r="B712" s="32" t="s">
        <v>51</v>
      </c>
      <c r="C712" s="32" t="s">
        <v>52</v>
      </c>
      <c r="D712" s="32" t="s">
        <v>53</v>
      </c>
      <c r="E712" s="32" t="s">
        <v>1665</v>
      </c>
      <c r="F712" s="33">
        <f t="shared" si="19"/>
        <v>4</v>
      </c>
    </row>
    <row r="713" spans="1:6">
      <c r="A713" s="32" t="s">
        <v>1666</v>
      </c>
      <c r="B713" s="32" t="s">
        <v>51</v>
      </c>
      <c r="C713" s="32" t="s">
        <v>56</v>
      </c>
      <c r="D713" s="32" t="s">
        <v>57</v>
      </c>
      <c r="E713" s="32" t="s">
        <v>1665</v>
      </c>
      <c r="F713" s="33">
        <f t="shared" si="19"/>
        <v>4</v>
      </c>
    </row>
    <row r="714" spans="1:6">
      <c r="A714" s="32" t="s">
        <v>1667</v>
      </c>
      <c r="B714" s="32" t="s">
        <v>51</v>
      </c>
      <c r="C714" s="32" t="s">
        <v>52</v>
      </c>
      <c r="D714" s="32" t="s">
        <v>53</v>
      </c>
      <c r="E714" s="32" t="s">
        <v>1668</v>
      </c>
      <c r="F714" s="33">
        <f t="shared" si="19"/>
        <v>4</v>
      </c>
    </row>
    <row r="715" spans="1:6">
      <c r="A715" s="32" t="s">
        <v>1669</v>
      </c>
      <c r="B715" s="32" t="s">
        <v>51</v>
      </c>
      <c r="C715" s="32" t="s">
        <v>56</v>
      </c>
      <c r="D715" s="32" t="s">
        <v>57</v>
      </c>
      <c r="E715" s="32" t="s">
        <v>1668</v>
      </c>
      <c r="F715" s="33">
        <f t="shared" si="19"/>
        <v>4</v>
      </c>
    </row>
    <row r="716" spans="1:6">
      <c r="A716" s="32" t="s">
        <v>1670</v>
      </c>
      <c r="B716" s="32" t="s">
        <v>51</v>
      </c>
      <c r="C716" s="32" t="s">
        <v>52</v>
      </c>
      <c r="D716" s="32" t="s">
        <v>53</v>
      </c>
      <c r="E716" s="32" t="s">
        <v>1671</v>
      </c>
      <c r="F716" s="33">
        <f t="shared" si="19"/>
        <v>4</v>
      </c>
    </row>
    <row r="717" spans="1:6">
      <c r="A717" s="32" t="s">
        <v>1672</v>
      </c>
      <c r="B717" s="32" t="s">
        <v>51</v>
      </c>
      <c r="C717" s="32" t="s">
        <v>56</v>
      </c>
      <c r="D717" s="32" t="s">
        <v>57</v>
      </c>
      <c r="E717" s="32" t="s">
        <v>1671</v>
      </c>
      <c r="F717" s="33">
        <f t="shared" si="19"/>
        <v>4</v>
      </c>
    </row>
    <row r="718" spans="1:6">
      <c r="A718" s="32" t="s">
        <v>1673</v>
      </c>
      <c r="B718" s="32" t="s">
        <v>51</v>
      </c>
      <c r="C718" s="32" t="s">
        <v>52</v>
      </c>
      <c r="D718" s="32" t="s">
        <v>53</v>
      </c>
      <c r="E718" s="32" t="s">
        <v>1674</v>
      </c>
      <c r="F718" s="33">
        <f t="shared" si="19"/>
        <v>4</v>
      </c>
    </row>
    <row r="719" spans="1:6">
      <c r="A719" s="32" t="s">
        <v>1675</v>
      </c>
      <c r="B719" s="32" t="s">
        <v>51</v>
      </c>
      <c r="C719" s="32" t="s">
        <v>56</v>
      </c>
      <c r="D719" s="32" t="s">
        <v>57</v>
      </c>
      <c r="E719" s="32" t="s">
        <v>1674</v>
      </c>
      <c r="F719" s="33">
        <f t="shared" si="19"/>
        <v>4</v>
      </c>
    </row>
    <row r="720" spans="1:6">
      <c r="A720" s="32" t="s">
        <v>1676</v>
      </c>
      <c r="B720" s="32" t="s">
        <v>51</v>
      </c>
      <c r="C720" s="32" t="s">
        <v>52</v>
      </c>
      <c r="D720" s="32" t="s">
        <v>53</v>
      </c>
      <c r="E720" s="32" t="s">
        <v>1677</v>
      </c>
      <c r="F720" s="33">
        <f t="shared" si="19"/>
        <v>4</v>
      </c>
    </row>
    <row r="721" spans="1:6">
      <c r="A721" s="32" t="s">
        <v>1678</v>
      </c>
      <c r="B721" s="32" t="s">
        <v>51</v>
      </c>
      <c r="C721" s="32" t="s">
        <v>56</v>
      </c>
      <c r="D721" s="32" t="s">
        <v>57</v>
      </c>
      <c r="E721" s="32" t="s">
        <v>1677</v>
      </c>
      <c r="F721" s="33">
        <f t="shared" si="19"/>
        <v>4</v>
      </c>
    </row>
    <row r="722" spans="1:6">
      <c r="A722" s="32" t="s">
        <v>1679</v>
      </c>
      <c r="B722" s="32" t="s">
        <v>51</v>
      </c>
      <c r="C722" s="32" t="s">
        <v>52</v>
      </c>
      <c r="D722" s="32" t="s">
        <v>53</v>
      </c>
      <c r="E722" s="32" t="s">
        <v>1680</v>
      </c>
      <c r="F722" s="33">
        <f t="shared" si="19"/>
        <v>4</v>
      </c>
    </row>
    <row r="723" spans="1:6">
      <c r="A723" s="32" t="s">
        <v>1681</v>
      </c>
      <c r="B723" s="32" t="s">
        <v>51</v>
      </c>
      <c r="C723" s="32" t="s">
        <v>56</v>
      </c>
      <c r="D723" s="32" t="s">
        <v>57</v>
      </c>
      <c r="E723" s="32" t="s">
        <v>1680</v>
      </c>
      <c r="F723" s="33">
        <f t="shared" si="19"/>
        <v>4</v>
      </c>
    </row>
    <row r="724" spans="1:6">
      <c r="A724" s="32" t="s">
        <v>1682</v>
      </c>
      <c r="B724" s="32" t="s">
        <v>51</v>
      </c>
      <c r="C724" s="32" t="s">
        <v>52</v>
      </c>
      <c r="D724" s="32" t="s">
        <v>53</v>
      </c>
      <c r="E724" s="32" t="s">
        <v>1683</v>
      </c>
      <c r="F724" s="33">
        <f t="shared" si="19"/>
        <v>4</v>
      </c>
    </row>
    <row r="725" spans="1:6">
      <c r="A725" s="32" t="s">
        <v>1684</v>
      </c>
      <c r="B725" s="32" t="s">
        <v>51</v>
      </c>
      <c r="C725" s="32" t="s">
        <v>56</v>
      </c>
      <c r="D725" s="32" t="s">
        <v>57</v>
      </c>
      <c r="E725" s="32" t="s">
        <v>1683</v>
      </c>
      <c r="F725" s="33">
        <f t="shared" si="19"/>
        <v>4</v>
      </c>
    </row>
    <row r="726" spans="1:6">
      <c r="A726" s="32" t="s">
        <v>1685</v>
      </c>
      <c r="B726" s="32" t="s">
        <v>51</v>
      </c>
      <c r="C726" s="32" t="s">
        <v>52</v>
      </c>
      <c r="D726" s="32" t="s">
        <v>53</v>
      </c>
      <c r="E726" s="32" t="s">
        <v>1686</v>
      </c>
      <c r="F726" s="33">
        <f t="shared" ref="F726:F789" si="20">MONTH(A726)</f>
        <v>4</v>
      </c>
    </row>
    <row r="727" spans="1:6">
      <c r="A727" s="32" t="s">
        <v>1687</v>
      </c>
      <c r="B727" s="32" t="s">
        <v>51</v>
      </c>
      <c r="C727" s="32" t="s">
        <v>56</v>
      </c>
      <c r="D727" s="32" t="s">
        <v>57</v>
      </c>
      <c r="E727" s="32" t="s">
        <v>1686</v>
      </c>
      <c r="F727" s="33">
        <f t="shared" si="20"/>
        <v>4</v>
      </c>
    </row>
    <row r="728" spans="1:6">
      <c r="A728" s="32" t="s">
        <v>1688</v>
      </c>
      <c r="B728" s="32" t="s">
        <v>51</v>
      </c>
      <c r="C728" s="32" t="s">
        <v>52</v>
      </c>
      <c r="D728" s="32" t="s">
        <v>53</v>
      </c>
      <c r="E728" s="32" t="s">
        <v>1689</v>
      </c>
      <c r="F728" s="33">
        <f t="shared" si="20"/>
        <v>4</v>
      </c>
    </row>
    <row r="729" spans="1:6">
      <c r="A729" s="32" t="s">
        <v>1690</v>
      </c>
      <c r="B729" s="32" t="s">
        <v>51</v>
      </c>
      <c r="C729" s="32" t="s">
        <v>56</v>
      </c>
      <c r="D729" s="32" t="s">
        <v>57</v>
      </c>
      <c r="E729" s="32" t="s">
        <v>1689</v>
      </c>
      <c r="F729" s="33">
        <f t="shared" si="20"/>
        <v>4</v>
      </c>
    </row>
    <row r="730" spans="1:6">
      <c r="A730" s="32" t="s">
        <v>1691</v>
      </c>
      <c r="B730" s="32" t="s">
        <v>51</v>
      </c>
      <c r="C730" s="32" t="s">
        <v>52</v>
      </c>
      <c r="D730" s="32" t="s">
        <v>53</v>
      </c>
      <c r="E730" s="32" t="s">
        <v>1692</v>
      </c>
      <c r="F730" s="33">
        <f t="shared" si="20"/>
        <v>4</v>
      </c>
    </row>
    <row r="731" spans="1:6">
      <c r="A731" s="32" t="s">
        <v>1693</v>
      </c>
      <c r="B731" s="32" t="s">
        <v>51</v>
      </c>
      <c r="C731" s="32" t="s">
        <v>56</v>
      </c>
      <c r="D731" s="32" t="s">
        <v>57</v>
      </c>
      <c r="E731" s="32" t="s">
        <v>1692</v>
      </c>
      <c r="F731" s="33">
        <f t="shared" si="20"/>
        <v>4</v>
      </c>
    </row>
    <row r="732" spans="1:6">
      <c r="A732" s="32" t="s">
        <v>1694</v>
      </c>
      <c r="B732" s="32" t="s">
        <v>51</v>
      </c>
      <c r="C732" s="32" t="s">
        <v>52</v>
      </c>
      <c r="D732" s="32" t="s">
        <v>53</v>
      </c>
      <c r="E732" s="32" t="s">
        <v>1695</v>
      </c>
      <c r="F732" s="33">
        <f t="shared" si="20"/>
        <v>4</v>
      </c>
    </row>
    <row r="733" spans="1:6">
      <c r="A733" s="32" t="s">
        <v>1696</v>
      </c>
      <c r="B733" s="32" t="s">
        <v>51</v>
      </c>
      <c r="C733" s="32" t="s">
        <v>56</v>
      </c>
      <c r="D733" s="32" t="s">
        <v>57</v>
      </c>
      <c r="E733" s="32" t="s">
        <v>1695</v>
      </c>
      <c r="F733" s="33">
        <f t="shared" si="20"/>
        <v>4</v>
      </c>
    </row>
    <row r="734" spans="1:6">
      <c r="A734" s="32" t="s">
        <v>1697</v>
      </c>
      <c r="B734" s="32" t="s">
        <v>51</v>
      </c>
      <c r="C734" s="32" t="s">
        <v>52</v>
      </c>
      <c r="D734" s="32" t="s">
        <v>53</v>
      </c>
      <c r="E734" s="32" t="s">
        <v>1698</v>
      </c>
      <c r="F734" s="33">
        <f t="shared" si="20"/>
        <v>4</v>
      </c>
    </row>
    <row r="735" spans="1:6">
      <c r="A735" s="32" t="s">
        <v>1699</v>
      </c>
      <c r="B735" s="32" t="s">
        <v>51</v>
      </c>
      <c r="C735" s="32" t="s">
        <v>56</v>
      </c>
      <c r="D735" s="32" t="s">
        <v>57</v>
      </c>
      <c r="E735" s="32" t="s">
        <v>1698</v>
      </c>
      <c r="F735" s="33">
        <f t="shared" si="20"/>
        <v>4</v>
      </c>
    </row>
    <row r="736" spans="1:6">
      <c r="A736" s="32" t="s">
        <v>1700</v>
      </c>
      <c r="B736" s="32" t="s">
        <v>51</v>
      </c>
      <c r="C736" s="32" t="s">
        <v>52</v>
      </c>
      <c r="D736" s="32" t="s">
        <v>53</v>
      </c>
      <c r="E736" s="32" t="s">
        <v>1701</v>
      </c>
      <c r="F736" s="33">
        <f t="shared" si="20"/>
        <v>4</v>
      </c>
    </row>
    <row r="737" spans="1:6">
      <c r="A737" s="32" t="s">
        <v>1702</v>
      </c>
      <c r="B737" s="32" t="s">
        <v>51</v>
      </c>
      <c r="C737" s="32" t="s">
        <v>56</v>
      </c>
      <c r="D737" s="32" t="s">
        <v>57</v>
      </c>
      <c r="E737" s="32" t="s">
        <v>1701</v>
      </c>
      <c r="F737" s="33">
        <f t="shared" si="20"/>
        <v>4</v>
      </c>
    </row>
    <row r="738" spans="1:6">
      <c r="A738" s="32" t="s">
        <v>1703</v>
      </c>
      <c r="B738" s="32" t="s">
        <v>51</v>
      </c>
      <c r="C738" s="32" t="s">
        <v>52</v>
      </c>
      <c r="D738" s="32" t="s">
        <v>53</v>
      </c>
      <c r="E738" s="32" t="s">
        <v>1704</v>
      </c>
      <c r="F738" s="33">
        <f t="shared" si="20"/>
        <v>4</v>
      </c>
    </row>
    <row r="739" spans="1:6">
      <c r="A739" s="32" t="s">
        <v>1705</v>
      </c>
      <c r="B739" s="32" t="s">
        <v>51</v>
      </c>
      <c r="C739" s="32" t="s">
        <v>56</v>
      </c>
      <c r="D739" s="32" t="s">
        <v>57</v>
      </c>
      <c r="E739" s="32" t="s">
        <v>1704</v>
      </c>
      <c r="F739" s="33">
        <f t="shared" si="20"/>
        <v>4</v>
      </c>
    </row>
    <row r="740" spans="1:6">
      <c r="A740" s="32" t="s">
        <v>1706</v>
      </c>
      <c r="B740" s="32" t="s">
        <v>51</v>
      </c>
      <c r="C740" s="32" t="s">
        <v>52</v>
      </c>
      <c r="D740" s="32" t="s">
        <v>53</v>
      </c>
      <c r="E740" s="32" t="s">
        <v>1707</v>
      </c>
      <c r="F740" s="33">
        <f t="shared" si="20"/>
        <v>4</v>
      </c>
    </row>
    <row r="741" spans="1:6">
      <c r="A741" s="32" t="s">
        <v>1708</v>
      </c>
      <c r="B741" s="32" t="s">
        <v>51</v>
      </c>
      <c r="C741" s="32" t="s">
        <v>56</v>
      </c>
      <c r="D741" s="32" t="s">
        <v>57</v>
      </c>
      <c r="E741" s="32" t="s">
        <v>1707</v>
      </c>
      <c r="F741" s="33">
        <f t="shared" si="20"/>
        <v>4</v>
      </c>
    </row>
    <row r="742" spans="1:6">
      <c r="A742" s="32" t="s">
        <v>1709</v>
      </c>
      <c r="B742" s="32" t="s">
        <v>51</v>
      </c>
      <c r="C742" s="32" t="s">
        <v>52</v>
      </c>
      <c r="D742" s="32" t="s">
        <v>53</v>
      </c>
      <c r="E742" s="32" t="s">
        <v>1710</v>
      </c>
      <c r="F742" s="33">
        <f t="shared" si="20"/>
        <v>4</v>
      </c>
    </row>
    <row r="743" spans="1:6">
      <c r="A743" s="32" t="s">
        <v>1711</v>
      </c>
      <c r="B743" s="32" t="s">
        <v>51</v>
      </c>
      <c r="C743" s="32" t="s">
        <v>56</v>
      </c>
      <c r="D743" s="32" t="s">
        <v>57</v>
      </c>
      <c r="E743" s="32" t="s">
        <v>1710</v>
      </c>
      <c r="F743" s="33">
        <f t="shared" si="20"/>
        <v>4</v>
      </c>
    </row>
    <row r="744" spans="1:6">
      <c r="A744" s="32" t="s">
        <v>1712</v>
      </c>
      <c r="B744" s="32" t="s">
        <v>51</v>
      </c>
      <c r="C744" s="32" t="s">
        <v>52</v>
      </c>
      <c r="D744" s="32" t="s">
        <v>53</v>
      </c>
      <c r="E744" s="32" t="s">
        <v>1713</v>
      </c>
      <c r="F744" s="33">
        <f t="shared" si="20"/>
        <v>4</v>
      </c>
    </row>
    <row r="745" spans="1:6">
      <c r="A745" s="32" t="s">
        <v>1714</v>
      </c>
      <c r="B745" s="32" t="s">
        <v>51</v>
      </c>
      <c r="C745" s="32" t="s">
        <v>56</v>
      </c>
      <c r="D745" s="32" t="s">
        <v>57</v>
      </c>
      <c r="E745" s="32" t="s">
        <v>1713</v>
      </c>
      <c r="F745" s="33">
        <f t="shared" si="20"/>
        <v>4</v>
      </c>
    </row>
    <row r="746" spans="1:6">
      <c r="A746" s="32" t="s">
        <v>1715</v>
      </c>
      <c r="B746" s="32" t="s">
        <v>51</v>
      </c>
      <c r="C746" s="32" t="s">
        <v>52</v>
      </c>
      <c r="D746" s="32" t="s">
        <v>53</v>
      </c>
      <c r="E746" s="32" t="s">
        <v>1716</v>
      </c>
      <c r="F746" s="33">
        <f t="shared" si="20"/>
        <v>4</v>
      </c>
    </row>
    <row r="747" spans="1:6">
      <c r="A747" s="32" t="s">
        <v>1717</v>
      </c>
      <c r="B747" s="32" t="s">
        <v>51</v>
      </c>
      <c r="C747" s="32" t="s">
        <v>56</v>
      </c>
      <c r="D747" s="32" t="s">
        <v>57</v>
      </c>
      <c r="E747" s="32" t="s">
        <v>1716</v>
      </c>
      <c r="F747" s="33">
        <f t="shared" si="20"/>
        <v>4</v>
      </c>
    </row>
    <row r="748" spans="1:6">
      <c r="A748" s="32" t="s">
        <v>1718</v>
      </c>
      <c r="B748" s="32" t="s">
        <v>51</v>
      </c>
      <c r="C748" s="32" t="s">
        <v>52</v>
      </c>
      <c r="D748" s="32" t="s">
        <v>53</v>
      </c>
      <c r="E748" s="32" t="s">
        <v>1719</v>
      </c>
      <c r="F748" s="33">
        <f t="shared" si="20"/>
        <v>4</v>
      </c>
    </row>
    <row r="749" spans="1:6">
      <c r="A749" s="32" t="s">
        <v>1720</v>
      </c>
      <c r="B749" s="32" t="s">
        <v>51</v>
      </c>
      <c r="C749" s="32" t="s">
        <v>56</v>
      </c>
      <c r="D749" s="32" t="s">
        <v>57</v>
      </c>
      <c r="E749" s="32" t="s">
        <v>1719</v>
      </c>
      <c r="F749" s="33">
        <f t="shared" si="20"/>
        <v>4</v>
      </c>
    </row>
    <row r="750" spans="1:6">
      <c r="A750" s="32" t="s">
        <v>1721</v>
      </c>
      <c r="B750" s="32" t="s">
        <v>51</v>
      </c>
      <c r="C750" s="32" t="s">
        <v>52</v>
      </c>
      <c r="D750" s="32" t="s">
        <v>53</v>
      </c>
      <c r="E750" s="32" t="s">
        <v>1722</v>
      </c>
      <c r="F750" s="33">
        <f t="shared" si="20"/>
        <v>4</v>
      </c>
    </row>
    <row r="751" spans="1:6">
      <c r="A751" s="32" t="s">
        <v>1723</v>
      </c>
      <c r="B751" s="32" t="s">
        <v>51</v>
      </c>
      <c r="C751" s="32" t="s">
        <v>56</v>
      </c>
      <c r="D751" s="32" t="s">
        <v>57</v>
      </c>
      <c r="E751" s="32" t="s">
        <v>1722</v>
      </c>
      <c r="F751" s="33">
        <f t="shared" si="20"/>
        <v>4</v>
      </c>
    </row>
    <row r="752" spans="1:6">
      <c r="A752" s="32" t="s">
        <v>1724</v>
      </c>
      <c r="B752" s="32" t="s">
        <v>51</v>
      </c>
      <c r="C752" s="32" t="s">
        <v>52</v>
      </c>
      <c r="D752" s="32" t="s">
        <v>53</v>
      </c>
      <c r="E752" s="32" t="s">
        <v>1725</v>
      </c>
      <c r="F752" s="33">
        <f t="shared" si="20"/>
        <v>4</v>
      </c>
    </row>
    <row r="753" spans="1:6">
      <c r="A753" s="32" t="s">
        <v>1726</v>
      </c>
      <c r="B753" s="32" t="s">
        <v>51</v>
      </c>
      <c r="C753" s="32" t="s">
        <v>56</v>
      </c>
      <c r="D753" s="32" t="s">
        <v>57</v>
      </c>
      <c r="E753" s="32" t="s">
        <v>1725</v>
      </c>
      <c r="F753" s="33">
        <f t="shared" si="20"/>
        <v>4</v>
      </c>
    </row>
    <row r="754" spans="1:6">
      <c r="A754" s="32" t="s">
        <v>1727</v>
      </c>
      <c r="B754" s="32" t="s">
        <v>51</v>
      </c>
      <c r="C754" s="32" t="s">
        <v>52</v>
      </c>
      <c r="D754" s="32" t="s">
        <v>53</v>
      </c>
      <c r="E754" s="32" t="s">
        <v>1728</v>
      </c>
      <c r="F754" s="33">
        <f t="shared" si="20"/>
        <v>4</v>
      </c>
    </row>
    <row r="755" spans="1:6">
      <c r="A755" s="32" t="s">
        <v>1729</v>
      </c>
      <c r="B755" s="32" t="s">
        <v>51</v>
      </c>
      <c r="C755" s="32" t="s">
        <v>56</v>
      </c>
      <c r="D755" s="32" t="s">
        <v>57</v>
      </c>
      <c r="E755" s="32" t="s">
        <v>1728</v>
      </c>
      <c r="F755" s="33">
        <f t="shared" si="20"/>
        <v>4</v>
      </c>
    </row>
    <row r="756" spans="1:6">
      <c r="A756" s="32" t="s">
        <v>1730</v>
      </c>
      <c r="B756" s="32" t="s">
        <v>51</v>
      </c>
      <c r="C756" s="32" t="s">
        <v>52</v>
      </c>
      <c r="D756" s="32" t="s">
        <v>53</v>
      </c>
      <c r="E756" s="32" t="s">
        <v>1731</v>
      </c>
      <c r="F756" s="33">
        <f t="shared" si="20"/>
        <v>4</v>
      </c>
    </row>
    <row r="757" spans="1:6">
      <c r="A757" s="32" t="s">
        <v>1732</v>
      </c>
      <c r="B757" s="32" t="s">
        <v>51</v>
      </c>
      <c r="C757" s="32" t="s">
        <v>56</v>
      </c>
      <c r="D757" s="32" t="s">
        <v>57</v>
      </c>
      <c r="E757" s="32" t="s">
        <v>1731</v>
      </c>
      <c r="F757" s="33">
        <f t="shared" si="20"/>
        <v>4</v>
      </c>
    </row>
    <row r="758" spans="1:6">
      <c r="A758" s="32" t="s">
        <v>1733</v>
      </c>
      <c r="B758" s="32" t="s">
        <v>51</v>
      </c>
      <c r="C758" s="32" t="s">
        <v>52</v>
      </c>
      <c r="D758" s="32" t="s">
        <v>53</v>
      </c>
      <c r="E758" s="32" t="s">
        <v>1734</v>
      </c>
      <c r="F758" s="33">
        <f t="shared" si="20"/>
        <v>4</v>
      </c>
    </row>
    <row r="759" spans="1:6">
      <c r="A759" s="32" t="s">
        <v>1735</v>
      </c>
      <c r="B759" s="32" t="s">
        <v>51</v>
      </c>
      <c r="C759" s="32" t="s">
        <v>56</v>
      </c>
      <c r="D759" s="32" t="s">
        <v>57</v>
      </c>
      <c r="E759" s="32" t="s">
        <v>1734</v>
      </c>
      <c r="F759" s="33">
        <f t="shared" si="20"/>
        <v>4</v>
      </c>
    </row>
    <row r="760" spans="1:6">
      <c r="A760" s="32" t="s">
        <v>1736</v>
      </c>
      <c r="B760" s="32" t="s">
        <v>51</v>
      </c>
      <c r="C760" s="32" t="s">
        <v>52</v>
      </c>
      <c r="D760" s="32" t="s">
        <v>53</v>
      </c>
      <c r="E760" s="32" t="s">
        <v>1737</v>
      </c>
      <c r="F760" s="33">
        <f t="shared" si="20"/>
        <v>4</v>
      </c>
    </row>
    <row r="761" spans="1:6">
      <c r="A761" s="32" t="s">
        <v>1738</v>
      </c>
      <c r="B761" s="32" t="s">
        <v>51</v>
      </c>
      <c r="C761" s="32" t="s">
        <v>56</v>
      </c>
      <c r="D761" s="32" t="s">
        <v>57</v>
      </c>
      <c r="E761" s="32" t="s">
        <v>1737</v>
      </c>
      <c r="F761" s="33">
        <f t="shared" si="20"/>
        <v>4</v>
      </c>
    </row>
    <row r="762" spans="1:6">
      <c r="A762" s="32" t="s">
        <v>1739</v>
      </c>
      <c r="B762" s="32" t="s">
        <v>51</v>
      </c>
      <c r="C762" s="32" t="s">
        <v>52</v>
      </c>
      <c r="D762" s="32" t="s">
        <v>53</v>
      </c>
      <c r="E762" s="32" t="s">
        <v>1740</v>
      </c>
      <c r="F762" s="33">
        <f t="shared" si="20"/>
        <v>4</v>
      </c>
    </row>
    <row r="763" spans="1:6">
      <c r="A763" s="32" t="s">
        <v>1741</v>
      </c>
      <c r="B763" s="32" t="s">
        <v>51</v>
      </c>
      <c r="C763" s="32" t="s">
        <v>56</v>
      </c>
      <c r="D763" s="32" t="s">
        <v>57</v>
      </c>
      <c r="E763" s="32" t="s">
        <v>1740</v>
      </c>
      <c r="F763" s="33">
        <f t="shared" si="20"/>
        <v>4</v>
      </c>
    </row>
    <row r="764" spans="1:6">
      <c r="A764" s="32" t="s">
        <v>1742</v>
      </c>
      <c r="B764" s="32" t="s">
        <v>51</v>
      </c>
      <c r="C764" s="32" t="s">
        <v>52</v>
      </c>
      <c r="D764" s="32" t="s">
        <v>53</v>
      </c>
      <c r="E764" s="32" t="s">
        <v>1743</v>
      </c>
      <c r="F764" s="33">
        <f t="shared" si="20"/>
        <v>4</v>
      </c>
    </row>
    <row r="765" spans="1:6">
      <c r="A765" s="32" t="s">
        <v>1744</v>
      </c>
      <c r="B765" s="32" t="s">
        <v>51</v>
      </c>
      <c r="C765" s="32" t="s">
        <v>56</v>
      </c>
      <c r="D765" s="32" t="s">
        <v>57</v>
      </c>
      <c r="E765" s="32" t="s">
        <v>1743</v>
      </c>
      <c r="F765" s="33">
        <f t="shared" si="20"/>
        <v>4</v>
      </c>
    </row>
    <row r="766" spans="1:6">
      <c r="A766" s="32" t="s">
        <v>1745</v>
      </c>
      <c r="B766" s="32" t="s">
        <v>51</v>
      </c>
      <c r="C766" s="32" t="s">
        <v>52</v>
      </c>
      <c r="D766" s="32" t="s">
        <v>53</v>
      </c>
      <c r="E766" s="32" t="s">
        <v>1746</v>
      </c>
      <c r="F766" s="33">
        <f t="shared" si="20"/>
        <v>4</v>
      </c>
    </row>
    <row r="767" spans="1:6">
      <c r="A767" s="32" t="s">
        <v>1747</v>
      </c>
      <c r="B767" s="32" t="s">
        <v>51</v>
      </c>
      <c r="C767" s="32" t="s">
        <v>56</v>
      </c>
      <c r="D767" s="32" t="s">
        <v>57</v>
      </c>
      <c r="E767" s="32" t="s">
        <v>1746</v>
      </c>
      <c r="F767" s="33">
        <f t="shared" si="20"/>
        <v>4</v>
      </c>
    </row>
    <row r="768" spans="1:6">
      <c r="A768" s="32" t="s">
        <v>1748</v>
      </c>
      <c r="B768" s="32" t="s">
        <v>51</v>
      </c>
      <c r="C768" s="32" t="s">
        <v>90</v>
      </c>
      <c r="D768" s="32" t="s">
        <v>91</v>
      </c>
      <c r="E768" s="32" t="s">
        <v>1749</v>
      </c>
      <c r="F768" s="33">
        <f t="shared" si="20"/>
        <v>4</v>
      </c>
    </row>
    <row r="769" spans="1:6">
      <c r="A769" s="32" t="s">
        <v>1748</v>
      </c>
      <c r="B769" s="32" t="s">
        <v>51</v>
      </c>
      <c r="C769" s="32" t="s">
        <v>90</v>
      </c>
      <c r="D769" s="32" t="s">
        <v>91</v>
      </c>
      <c r="E769" s="32" t="s">
        <v>1751</v>
      </c>
      <c r="F769" s="33">
        <f t="shared" si="20"/>
        <v>4</v>
      </c>
    </row>
    <row r="770" spans="1:6">
      <c r="A770" s="32" t="s">
        <v>1748</v>
      </c>
      <c r="B770" s="32" t="s">
        <v>51</v>
      </c>
      <c r="C770" s="32" t="s">
        <v>90</v>
      </c>
      <c r="D770" s="32" t="s">
        <v>91</v>
      </c>
      <c r="E770" s="32" t="s">
        <v>1752</v>
      </c>
      <c r="F770" s="33">
        <f t="shared" si="20"/>
        <v>4</v>
      </c>
    </row>
    <row r="771" spans="1:6">
      <c r="A771" s="32" t="s">
        <v>1748</v>
      </c>
      <c r="B771" s="32" t="s">
        <v>51</v>
      </c>
      <c r="C771" s="32" t="s">
        <v>90</v>
      </c>
      <c r="D771" s="32" t="s">
        <v>91</v>
      </c>
      <c r="E771" s="32" t="s">
        <v>1753</v>
      </c>
      <c r="F771" s="33">
        <f t="shared" si="20"/>
        <v>4</v>
      </c>
    </row>
    <row r="772" spans="1:6">
      <c r="A772" s="32" t="s">
        <v>1748</v>
      </c>
      <c r="B772" s="32" t="s">
        <v>51</v>
      </c>
      <c r="C772" s="32" t="s">
        <v>90</v>
      </c>
      <c r="D772" s="32" t="s">
        <v>91</v>
      </c>
      <c r="E772" s="32" t="s">
        <v>1754</v>
      </c>
      <c r="F772" s="33">
        <f t="shared" si="20"/>
        <v>4</v>
      </c>
    </row>
    <row r="773" spans="1:6">
      <c r="A773" s="32" t="s">
        <v>1748</v>
      </c>
      <c r="B773" s="32" t="s">
        <v>51</v>
      </c>
      <c r="C773" s="32" t="s">
        <v>90</v>
      </c>
      <c r="D773" s="32" t="s">
        <v>91</v>
      </c>
      <c r="E773" s="32" t="s">
        <v>1750</v>
      </c>
      <c r="F773" s="33">
        <f t="shared" si="20"/>
        <v>4</v>
      </c>
    </row>
    <row r="774" spans="1:6">
      <c r="A774" s="32" t="s">
        <v>1755</v>
      </c>
      <c r="B774" s="32" t="s">
        <v>51</v>
      </c>
      <c r="C774" s="32" t="s">
        <v>90</v>
      </c>
      <c r="D774" s="32" t="s">
        <v>91</v>
      </c>
      <c r="E774" s="32" t="s">
        <v>1756</v>
      </c>
      <c r="F774" s="33">
        <f t="shared" si="20"/>
        <v>4</v>
      </c>
    </row>
    <row r="775" spans="1:6">
      <c r="A775" s="32" t="s">
        <v>1757</v>
      </c>
      <c r="B775" s="32" t="s">
        <v>51</v>
      </c>
      <c r="C775" s="32" t="s">
        <v>90</v>
      </c>
      <c r="D775" s="32" t="s">
        <v>91</v>
      </c>
      <c r="E775" s="32" t="s">
        <v>1758</v>
      </c>
      <c r="F775" s="33">
        <f t="shared" si="20"/>
        <v>4</v>
      </c>
    </row>
    <row r="776" spans="1:6">
      <c r="A776" s="32" t="s">
        <v>1759</v>
      </c>
      <c r="B776" s="32" t="s">
        <v>51</v>
      </c>
      <c r="C776" s="32" t="s">
        <v>90</v>
      </c>
      <c r="D776" s="32" t="s">
        <v>91</v>
      </c>
      <c r="E776" s="32" t="s">
        <v>1760</v>
      </c>
      <c r="F776" s="33">
        <f t="shared" si="20"/>
        <v>4</v>
      </c>
    </row>
    <row r="777" spans="1:6">
      <c r="A777" s="32" t="s">
        <v>1759</v>
      </c>
      <c r="B777" s="32" t="s">
        <v>51</v>
      </c>
      <c r="C777" s="32" t="s">
        <v>90</v>
      </c>
      <c r="D777" s="32" t="s">
        <v>91</v>
      </c>
      <c r="E777" s="32" t="s">
        <v>1761</v>
      </c>
      <c r="F777" s="33">
        <f t="shared" si="20"/>
        <v>4</v>
      </c>
    </row>
    <row r="778" spans="1:6">
      <c r="A778" s="32" t="s">
        <v>1762</v>
      </c>
      <c r="B778" s="32" t="s">
        <v>51</v>
      </c>
      <c r="C778" s="32" t="s">
        <v>90</v>
      </c>
      <c r="D778" s="32" t="s">
        <v>91</v>
      </c>
      <c r="E778" s="32" t="s">
        <v>1763</v>
      </c>
      <c r="F778" s="33">
        <f t="shared" si="20"/>
        <v>4</v>
      </c>
    </row>
    <row r="779" spans="1:6">
      <c r="A779" s="32" t="s">
        <v>1762</v>
      </c>
      <c r="B779" s="32" t="s">
        <v>51</v>
      </c>
      <c r="C779" s="32" t="s">
        <v>90</v>
      </c>
      <c r="D779" s="32" t="s">
        <v>91</v>
      </c>
      <c r="E779" s="32" t="s">
        <v>1764</v>
      </c>
      <c r="F779" s="33">
        <f t="shared" si="20"/>
        <v>4</v>
      </c>
    </row>
    <row r="780" spans="1:6">
      <c r="A780" s="32" t="s">
        <v>1762</v>
      </c>
      <c r="B780" s="32" t="s">
        <v>51</v>
      </c>
      <c r="C780" s="32" t="s">
        <v>90</v>
      </c>
      <c r="D780" s="32" t="s">
        <v>91</v>
      </c>
      <c r="E780" s="32" t="s">
        <v>1765</v>
      </c>
      <c r="F780" s="33">
        <f t="shared" si="20"/>
        <v>4</v>
      </c>
    </row>
    <row r="781" spans="1:6">
      <c r="A781" s="32" t="s">
        <v>1762</v>
      </c>
      <c r="B781" s="32" t="s">
        <v>51</v>
      </c>
      <c r="C781" s="32" t="s">
        <v>90</v>
      </c>
      <c r="D781" s="32" t="s">
        <v>91</v>
      </c>
      <c r="E781" s="32" t="s">
        <v>1766</v>
      </c>
      <c r="F781" s="33">
        <f t="shared" si="20"/>
        <v>4</v>
      </c>
    </row>
    <row r="782" spans="1:6">
      <c r="A782" s="32" t="s">
        <v>1762</v>
      </c>
      <c r="B782" s="32" t="s">
        <v>51</v>
      </c>
      <c r="C782" s="32" t="s">
        <v>90</v>
      </c>
      <c r="D782" s="32" t="s">
        <v>91</v>
      </c>
      <c r="E782" s="32" t="s">
        <v>1767</v>
      </c>
      <c r="F782" s="33">
        <f t="shared" si="20"/>
        <v>4</v>
      </c>
    </row>
    <row r="783" spans="1:6">
      <c r="A783" s="32" t="s">
        <v>1762</v>
      </c>
      <c r="B783" s="32" t="s">
        <v>51</v>
      </c>
      <c r="C783" s="32" t="s">
        <v>90</v>
      </c>
      <c r="D783" s="32" t="s">
        <v>91</v>
      </c>
      <c r="E783" s="32" t="s">
        <v>1768</v>
      </c>
      <c r="F783" s="33">
        <f t="shared" si="20"/>
        <v>4</v>
      </c>
    </row>
    <row r="784" spans="1:6">
      <c r="A784" s="32" t="s">
        <v>1762</v>
      </c>
      <c r="B784" s="32" t="s">
        <v>51</v>
      </c>
      <c r="C784" s="32" t="s">
        <v>90</v>
      </c>
      <c r="D784" s="32" t="s">
        <v>91</v>
      </c>
      <c r="E784" s="32" t="s">
        <v>1769</v>
      </c>
      <c r="F784" s="33">
        <f t="shared" si="20"/>
        <v>4</v>
      </c>
    </row>
    <row r="785" spans="1:6">
      <c r="A785" s="32" t="s">
        <v>1762</v>
      </c>
      <c r="B785" s="32" t="s">
        <v>51</v>
      </c>
      <c r="C785" s="32" t="s">
        <v>90</v>
      </c>
      <c r="D785" s="32" t="s">
        <v>91</v>
      </c>
      <c r="E785" s="32" t="s">
        <v>1770</v>
      </c>
      <c r="F785" s="33">
        <f t="shared" si="20"/>
        <v>4</v>
      </c>
    </row>
    <row r="786" spans="1:6">
      <c r="A786" s="32" t="s">
        <v>1762</v>
      </c>
      <c r="B786" s="32" t="s">
        <v>51</v>
      </c>
      <c r="C786" s="32" t="s">
        <v>90</v>
      </c>
      <c r="D786" s="32" t="s">
        <v>91</v>
      </c>
      <c r="E786" s="32" t="s">
        <v>1771</v>
      </c>
      <c r="F786" s="33">
        <f t="shared" si="20"/>
        <v>4</v>
      </c>
    </row>
    <row r="787" spans="1:6">
      <c r="A787" s="32" t="s">
        <v>1762</v>
      </c>
      <c r="B787" s="32" t="s">
        <v>51</v>
      </c>
      <c r="C787" s="32" t="s">
        <v>90</v>
      </c>
      <c r="D787" s="32" t="s">
        <v>91</v>
      </c>
      <c r="E787" s="32" t="s">
        <v>1772</v>
      </c>
      <c r="F787" s="33">
        <f t="shared" si="20"/>
        <v>4</v>
      </c>
    </row>
    <row r="788" spans="1:6">
      <c r="A788" s="32" t="s">
        <v>1762</v>
      </c>
      <c r="B788" s="32" t="s">
        <v>51</v>
      </c>
      <c r="C788" s="32" t="s">
        <v>90</v>
      </c>
      <c r="D788" s="32" t="s">
        <v>91</v>
      </c>
      <c r="E788" s="32" t="s">
        <v>1773</v>
      </c>
      <c r="F788" s="33">
        <f t="shared" si="20"/>
        <v>4</v>
      </c>
    </row>
    <row r="789" spans="1:6">
      <c r="A789" s="32" t="s">
        <v>1762</v>
      </c>
      <c r="B789" s="32" t="s">
        <v>51</v>
      </c>
      <c r="C789" s="32" t="s">
        <v>90</v>
      </c>
      <c r="D789" s="32" t="s">
        <v>91</v>
      </c>
      <c r="E789" s="32" t="s">
        <v>1774</v>
      </c>
      <c r="F789" s="33">
        <f t="shared" si="20"/>
        <v>4</v>
      </c>
    </row>
    <row r="790" spans="1:6">
      <c r="A790" s="32" t="s">
        <v>1762</v>
      </c>
      <c r="B790" s="32" t="s">
        <v>51</v>
      </c>
      <c r="C790" s="32" t="s">
        <v>90</v>
      </c>
      <c r="D790" s="32" t="s">
        <v>91</v>
      </c>
      <c r="E790" s="32" t="s">
        <v>1775</v>
      </c>
      <c r="F790" s="33">
        <f t="shared" ref="F790:F850" si="21">MONTH(A790)</f>
        <v>4</v>
      </c>
    </row>
    <row r="791" spans="1:6">
      <c r="A791" s="32" t="s">
        <v>1762</v>
      </c>
      <c r="B791" s="32" t="s">
        <v>51</v>
      </c>
      <c r="C791" s="32" t="s">
        <v>90</v>
      </c>
      <c r="D791" s="32" t="s">
        <v>91</v>
      </c>
      <c r="E791" s="32" t="s">
        <v>1776</v>
      </c>
      <c r="F791" s="33">
        <f t="shared" si="21"/>
        <v>4</v>
      </c>
    </row>
    <row r="792" spans="1:6">
      <c r="A792" s="32" t="s">
        <v>1762</v>
      </c>
      <c r="B792" s="32" t="s">
        <v>51</v>
      </c>
      <c r="C792" s="32" t="s">
        <v>90</v>
      </c>
      <c r="D792" s="32" t="s">
        <v>91</v>
      </c>
      <c r="E792" s="32" t="s">
        <v>1777</v>
      </c>
      <c r="F792" s="33">
        <f t="shared" si="21"/>
        <v>4</v>
      </c>
    </row>
    <row r="793" spans="1:6">
      <c r="A793" s="32" t="s">
        <v>1762</v>
      </c>
      <c r="B793" s="32" t="s">
        <v>51</v>
      </c>
      <c r="C793" s="32" t="s">
        <v>90</v>
      </c>
      <c r="D793" s="32" t="s">
        <v>91</v>
      </c>
      <c r="E793" s="32" t="s">
        <v>1778</v>
      </c>
      <c r="F793" s="33">
        <f t="shared" si="21"/>
        <v>4</v>
      </c>
    </row>
    <row r="794" spans="1:6">
      <c r="A794" s="32" t="s">
        <v>1762</v>
      </c>
      <c r="B794" s="32" t="s">
        <v>51</v>
      </c>
      <c r="C794" s="32" t="s">
        <v>90</v>
      </c>
      <c r="D794" s="32" t="s">
        <v>91</v>
      </c>
      <c r="E794" s="32" t="s">
        <v>1779</v>
      </c>
      <c r="F794" s="33">
        <f t="shared" si="21"/>
        <v>4</v>
      </c>
    </row>
    <row r="795" spans="1:6">
      <c r="A795" s="32" t="s">
        <v>1780</v>
      </c>
      <c r="B795" s="32" t="s">
        <v>51</v>
      </c>
      <c r="C795" s="32" t="s">
        <v>90</v>
      </c>
      <c r="D795" s="32" t="s">
        <v>91</v>
      </c>
      <c r="E795" s="32" t="s">
        <v>1763</v>
      </c>
      <c r="F795" s="33">
        <f t="shared" si="21"/>
        <v>4</v>
      </c>
    </row>
    <row r="796" spans="1:6">
      <c r="A796" s="32" t="s">
        <v>1780</v>
      </c>
      <c r="B796" s="32" t="s">
        <v>51</v>
      </c>
      <c r="C796" s="32" t="s">
        <v>90</v>
      </c>
      <c r="D796" s="32" t="s">
        <v>91</v>
      </c>
      <c r="E796" s="32" t="s">
        <v>1764</v>
      </c>
      <c r="F796" s="33">
        <f t="shared" si="21"/>
        <v>4</v>
      </c>
    </row>
    <row r="797" spans="1:6">
      <c r="A797" s="32" t="s">
        <v>1780</v>
      </c>
      <c r="B797" s="32" t="s">
        <v>51</v>
      </c>
      <c r="C797" s="32" t="s">
        <v>90</v>
      </c>
      <c r="D797" s="32" t="s">
        <v>91</v>
      </c>
      <c r="E797" s="32" t="s">
        <v>1765</v>
      </c>
      <c r="F797" s="33">
        <f t="shared" si="21"/>
        <v>4</v>
      </c>
    </row>
    <row r="798" spans="1:6">
      <c r="A798" s="32" t="s">
        <v>1780</v>
      </c>
      <c r="B798" s="32" t="s">
        <v>51</v>
      </c>
      <c r="C798" s="32" t="s">
        <v>90</v>
      </c>
      <c r="D798" s="32" t="s">
        <v>91</v>
      </c>
      <c r="E798" s="32" t="s">
        <v>1766</v>
      </c>
      <c r="F798" s="33">
        <f t="shared" si="21"/>
        <v>4</v>
      </c>
    </row>
    <row r="799" spans="1:6">
      <c r="A799" s="32" t="s">
        <v>1780</v>
      </c>
      <c r="B799" s="32" t="s">
        <v>51</v>
      </c>
      <c r="C799" s="32" t="s">
        <v>90</v>
      </c>
      <c r="D799" s="32" t="s">
        <v>91</v>
      </c>
      <c r="E799" s="32" t="s">
        <v>1767</v>
      </c>
      <c r="F799" s="33">
        <f t="shared" si="21"/>
        <v>4</v>
      </c>
    </row>
    <row r="800" spans="1:6">
      <c r="A800" s="32" t="s">
        <v>1780</v>
      </c>
      <c r="B800" s="32" t="s">
        <v>51</v>
      </c>
      <c r="C800" s="32" t="s">
        <v>90</v>
      </c>
      <c r="D800" s="32" t="s">
        <v>91</v>
      </c>
      <c r="E800" s="32" t="s">
        <v>1768</v>
      </c>
      <c r="F800" s="33">
        <f t="shared" si="21"/>
        <v>4</v>
      </c>
    </row>
    <row r="801" spans="1:6">
      <c r="A801" s="32" t="s">
        <v>1780</v>
      </c>
      <c r="B801" s="32" t="s">
        <v>51</v>
      </c>
      <c r="C801" s="32" t="s">
        <v>90</v>
      </c>
      <c r="D801" s="32" t="s">
        <v>91</v>
      </c>
      <c r="E801" s="32" t="s">
        <v>1769</v>
      </c>
      <c r="F801" s="33">
        <f t="shared" si="21"/>
        <v>4</v>
      </c>
    </row>
    <row r="802" spans="1:6">
      <c r="A802" s="32" t="s">
        <v>1780</v>
      </c>
      <c r="B802" s="32" t="s">
        <v>51</v>
      </c>
      <c r="C802" s="32" t="s">
        <v>90</v>
      </c>
      <c r="D802" s="32" t="s">
        <v>91</v>
      </c>
      <c r="E802" s="32" t="s">
        <v>1770</v>
      </c>
      <c r="F802" s="33">
        <f t="shared" si="21"/>
        <v>4</v>
      </c>
    </row>
    <row r="803" spans="1:6">
      <c r="A803" s="32" t="s">
        <v>1780</v>
      </c>
      <c r="B803" s="32" t="s">
        <v>51</v>
      </c>
      <c r="C803" s="32" t="s">
        <v>90</v>
      </c>
      <c r="D803" s="32" t="s">
        <v>91</v>
      </c>
      <c r="E803" s="32" t="s">
        <v>1771</v>
      </c>
      <c r="F803" s="33">
        <f t="shared" si="21"/>
        <v>4</v>
      </c>
    </row>
    <row r="804" spans="1:6">
      <c r="A804" s="32" t="s">
        <v>1780</v>
      </c>
      <c r="B804" s="32" t="s">
        <v>51</v>
      </c>
      <c r="C804" s="32" t="s">
        <v>90</v>
      </c>
      <c r="D804" s="32" t="s">
        <v>91</v>
      </c>
      <c r="E804" s="32" t="s">
        <v>1772</v>
      </c>
      <c r="F804" s="33">
        <f t="shared" si="21"/>
        <v>4</v>
      </c>
    </row>
    <row r="805" spans="1:6">
      <c r="A805" s="32" t="s">
        <v>1780</v>
      </c>
      <c r="B805" s="32" t="s">
        <v>51</v>
      </c>
      <c r="C805" s="32" t="s">
        <v>90</v>
      </c>
      <c r="D805" s="32" t="s">
        <v>91</v>
      </c>
      <c r="E805" s="32" t="s">
        <v>1773</v>
      </c>
      <c r="F805" s="33">
        <f t="shared" si="21"/>
        <v>4</v>
      </c>
    </row>
    <row r="806" spans="1:6">
      <c r="A806" s="32" t="s">
        <v>1780</v>
      </c>
      <c r="B806" s="32" t="s">
        <v>51</v>
      </c>
      <c r="C806" s="32" t="s">
        <v>90</v>
      </c>
      <c r="D806" s="32" t="s">
        <v>91</v>
      </c>
      <c r="E806" s="32" t="s">
        <v>1774</v>
      </c>
      <c r="F806" s="33">
        <f t="shared" si="21"/>
        <v>4</v>
      </c>
    </row>
    <row r="807" spans="1:6">
      <c r="A807" s="32" t="s">
        <v>1780</v>
      </c>
      <c r="B807" s="32" t="s">
        <v>51</v>
      </c>
      <c r="C807" s="32" t="s">
        <v>90</v>
      </c>
      <c r="D807" s="32" t="s">
        <v>91</v>
      </c>
      <c r="E807" s="32" t="s">
        <v>1775</v>
      </c>
      <c r="F807" s="33">
        <f t="shared" si="21"/>
        <v>4</v>
      </c>
    </row>
    <row r="808" spans="1:6">
      <c r="A808" s="32" t="s">
        <v>1780</v>
      </c>
      <c r="B808" s="32" t="s">
        <v>51</v>
      </c>
      <c r="C808" s="32" t="s">
        <v>90</v>
      </c>
      <c r="D808" s="32" t="s">
        <v>91</v>
      </c>
      <c r="E808" s="32" t="s">
        <v>1776</v>
      </c>
      <c r="F808" s="33">
        <f t="shared" si="21"/>
        <v>4</v>
      </c>
    </row>
    <row r="809" spans="1:6">
      <c r="A809" s="32" t="s">
        <v>1780</v>
      </c>
      <c r="B809" s="32" t="s">
        <v>51</v>
      </c>
      <c r="C809" s="32" t="s">
        <v>90</v>
      </c>
      <c r="D809" s="32" t="s">
        <v>91</v>
      </c>
      <c r="E809" s="32" t="s">
        <v>1777</v>
      </c>
      <c r="F809" s="33">
        <f t="shared" si="21"/>
        <v>4</v>
      </c>
    </row>
    <row r="810" spans="1:6">
      <c r="A810" s="32" t="s">
        <v>1780</v>
      </c>
      <c r="B810" s="32" t="s">
        <v>51</v>
      </c>
      <c r="C810" s="32" t="s">
        <v>90</v>
      </c>
      <c r="D810" s="32" t="s">
        <v>91</v>
      </c>
      <c r="E810" s="32" t="s">
        <v>1778</v>
      </c>
      <c r="F810" s="33">
        <f t="shared" si="21"/>
        <v>4</v>
      </c>
    </row>
    <row r="811" spans="1:6">
      <c r="A811" s="32" t="s">
        <v>1780</v>
      </c>
      <c r="B811" s="32" t="s">
        <v>51</v>
      </c>
      <c r="C811" s="32" t="s">
        <v>90</v>
      </c>
      <c r="D811" s="32" t="s">
        <v>91</v>
      </c>
      <c r="E811" s="32" t="s">
        <v>1779</v>
      </c>
      <c r="F811" s="33">
        <f t="shared" si="21"/>
        <v>4</v>
      </c>
    </row>
    <row r="812" spans="1:6">
      <c r="A812" s="32" t="s">
        <v>1781</v>
      </c>
      <c r="B812" s="32" t="s">
        <v>51</v>
      </c>
      <c r="C812" s="32" t="s">
        <v>90</v>
      </c>
      <c r="D812" s="32" t="s">
        <v>91</v>
      </c>
      <c r="E812" s="32" t="s">
        <v>1782</v>
      </c>
      <c r="F812" s="33">
        <f t="shared" si="21"/>
        <v>4</v>
      </c>
    </row>
    <row r="813" spans="1:6">
      <c r="A813" s="32" t="s">
        <v>1781</v>
      </c>
      <c r="B813" s="32" t="s">
        <v>51</v>
      </c>
      <c r="C813" s="32" t="s">
        <v>90</v>
      </c>
      <c r="D813" s="32" t="s">
        <v>91</v>
      </c>
      <c r="E813" s="32" t="s">
        <v>1783</v>
      </c>
      <c r="F813" s="33">
        <f t="shared" si="21"/>
        <v>4</v>
      </c>
    </row>
    <row r="814" spans="1:6">
      <c r="A814" s="32" t="s">
        <v>1781</v>
      </c>
      <c r="B814" s="32" t="s">
        <v>51</v>
      </c>
      <c r="C814" s="32" t="s">
        <v>90</v>
      </c>
      <c r="D814" s="32" t="s">
        <v>91</v>
      </c>
      <c r="E814" s="32" t="s">
        <v>1784</v>
      </c>
      <c r="F814" s="33">
        <f t="shared" si="21"/>
        <v>4</v>
      </c>
    </row>
    <row r="815" spans="1:6">
      <c r="A815" s="32" t="s">
        <v>1781</v>
      </c>
      <c r="B815" s="32" t="s">
        <v>51</v>
      </c>
      <c r="C815" s="32" t="s">
        <v>90</v>
      </c>
      <c r="D815" s="32" t="s">
        <v>91</v>
      </c>
      <c r="E815" s="32" t="s">
        <v>1785</v>
      </c>
      <c r="F815" s="33">
        <f t="shared" si="21"/>
        <v>4</v>
      </c>
    </row>
    <row r="816" spans="1:6">
      <c r="A816" s="32" t="s">
        <v>1781</v>
      </c>
      <c r="B816" s="32" t="s">
        <v>51</v>
      </c>
      <c r="C816" s="32" t="s">
        <v>90</v>
      </c>
      <c r="D816" s="32" t="s">
        <v>91</v>
      </c>
      <c r="E816" s="32" t="s">
        <v>1786</v>
      </c>
      <c r="F816" s="33">
        <f t="shared" si="21"/>
        <v>4</v>
      </c>
    </row>
    <row r="817" spans="1:6">
      <c r="A817" s="32" t="s">
        <v>1781</v>
      </c>
      <c r="B817" s="32" t="s">
        <v>51</v>
      </c>
      <c r="C817" s="32" t="s">
        <v>90</v>
      </c>
      <c r="D817" s="32" t="s">
        <v>91</v>
      </c>
      <c r="E817" s="32" t="s">
        <v>1787</v>
      </c>
      <c r="F817" s="33">
        <f t="shared" si="21"/>
        <v>4</v>
      </c>
    </row>
    <row r="818" spans="1:6">
      <c r="A818" s="32" t="s">
        <v>1781</v>
      </c>
      <c r="B818" s="32" t="s">
        <v>51</v>
      </c>
      <c r="C818" s="32" t="s">
        <v>90</v>
      </c>
      <c r="D818" s="32" t="s">
        <v>91</v>
      </c>
      <c r="E818" s="32" t="s">
        <v>1788</v>
      </c>
      <c r="F818" s="33">
        <f t="shared" si="21"/>
        <v>4</v>
      </c>
    </row>
    <row r="819" spans="1:6">
      <c r="A819" s="32" t="s">
        <v>1781</v>
      </c>
      <c r="B819" s="32" t="s">
        <v>51</v>
      </c>
      <c r="C819" s="32" t="s">
        <v>90</v>
      </c>
      <c r="D819" s="32" t="s">
        <v>91</v>
      </c>
      <c r="E819" s="32" t="s">
        <v>1789</v>
      </c>
      <c r="F819" s="33">
        <f t="shared" si="21"/>
        <v>4</v>
      </c>
    </row>
    <row r="820" spans="1:6">
      <c r="A820" s="32" t="s">
        <v>1781</v>
      </c>
      <c r="B820" s="32" t="s">
        <v>51</v>
      </c>
      <c r="C820" s="32" t="s">
        <v>90</v>
      </c>
      <c r="D820" s="32" t="s">
        <v>91</v>
      </c>
      <c r="E820" s="32" t="s">
        <v>1790</v>
      </c>
      <c r="F820" s="33">
        <f t="shared" si="21"/>
        <v>4</v>
      </c>
    </row>
    <row r="821" spans="1:6">
      <c r="A821" s="32" t="s">
        <v>1781</v>
      </c>
      <c r="B821" s="32" t="s">
        <v>51</v>
      </c>
      <c r="C821" s="32" t="s">
        <v>90</v>
      </c>
      <c r="D821" s="32" t="s">
        <v>91</v>
      </c>
      <c r="E821" s="32" t="s">
        <v>1791</v>
      </c>
      <c r="F821" s="33">
        <f t="shared" si="21"/>
        <v>4</v>
      </c>
    </row>
    <row r="822" spans="1:6">
      <c r="A822" s="32" t="s">
        <v>1781</v>
      </c>
      <c r="B822" s="32" t="s">
        <v>51</v>
      </c>
      <c r="C822" s="32" t="s">
        <v>90</v>
      </c>
      <c r="D822" s="32" t="s">
        <v>91</v>
      </c>
      <c r="E822" s="32" t="s">
        <v>1792</v>
      </c>
      <c r="F822" s="33">
        <f t="shared" si="21"/>
        <v>4</v>
      </c>
    </row>
    <row r="823" spans="1:6">
      <c r="A823" s="32" t="s">
        <v>1781</v>
      </c>
      <c r="B823" s="32" t="s">
        <v>51</v>
      </c>
      <c r="C823" s="32" t="s">
        <v>90</v>
      </c>
      <c r="D823" s="32" t="s">
        <v>91</v>
      </c>
      <c r="E823" s="32" t="s">
        <v>109</v>
      </c>
      <c r="F823" s="33">
        <f t="shared" si="21"/>
        <v>4</v>
      </c>
    </row>
    <row r="824" spans="1:6">
      <c r="A824" s="32" t="s">
        <v>1781</v>
      </c>
      <c r="B824" s="32" t="s">
        <v>51</v>
      </c>
      <c r="C824" s="32" t="s">
        <v>90</v>
      </c>
      <c r="D824" s="32" t="s">
        <v>91</v>
      </c>
      <c r="E824" s="32" t="s">
        <v>1793</v>
      </c>
      <c r="F824" s="33">
        <f t="shared" si="21"/>
        <v>4</v>
      </c>
    </row>
    <row r="825" spans="1:6">
      <c r="A825" s="32" t="s">
        <v>1781</v>
      </c>
      <c r="B825" s="32" t="s">
        <v>51</v>
      </c>
      <c r="C825" s="32" t="s">
        <v>90</v>
      </c>
      <c r="D825" s="32" t="s">
        <v>91</v>
      </c>
      <c r="E825" s="32" t="s">
        <v>1794</v>
      </c>
      <c r="F825" s="33">
        <f t="shared" si="21"/>
        <v>4</v>
      </c>
    </row>
    <row r="826" spans="1:6">
      <c r="A826" s="32" t="s">
        <v>1781</v>
      </c>
      <c r="B826" s="32" t="s">
        <v>51</v>
      </c>
      <c r="C826" s="32" t="s">
        <v>90</v>
      </c>
      <c r="D826" s="32" t="s">
        <v>91</v>
      </c>
      <c r="E826" s="32" t="s">
        <v>1795</v>
      </c>
      <c r="F826" s="33">
        <f t="shared" si="21"/>
        <v>4</v>
      </c>
    </row>
    <row r="827" spans="1:6">
      <c r="A827" s="32" t="s">
        <v>1781</v>
      </c>
      <c r="B827" s="32" t="s">
        <v>51</v>
      </c>
      <c r="C827" s="32" t="s">
        <v>90</v>
      </c>
      <c r="D827" s="32" t="s">
        <v>91</v>
      </c>
      <c r="E827" s="32" t="s">
        <v>1796</v>
      </c>
      <c r="F827" s="33">
        <f t="shared" si="21"/>
        <v>4</v>
      </c>
    </row>
    <row r="828" spans="1:6">
      <c r="A828" s="32" t="s">
        <v>1781</v>
      </c>
      <c r="B828" s="32" t="s">
        <v>51</v>
      </c>
      <c r="C828" s="32" t="s">
        <v>90</v>
      </c>
      <c r="D828" s="32" t="s">
        <v>91</v>
      </c>
      <c r="E828" s="32" t="s">
        <v>1797</v>
      </c>
      <c r="F828" s="33">
        <f t="shared" si="21"/>
        <v>4</v>
      </c>
    </row>
    <row r="829" spans="1:6">
      <c r="A829" s="32" t="s">
        <v>1781</v>
      </c>
      <c r="B829" s="32" t="s">
        <v>51</v>
      </c>
      <c r="C829" s="32" t="s">
        <v>90</v>
      </c>
      <c r="D829" s="32" t="s">
        <v>91</v>
      </c>
      <c r="E829" s="32" t="s">
        <v>1798</v>
      </c>
      <c r="F829" s="33">
        <f t="shared" si="21"/>
        <v>4</v>
      </c>
    </row>
    <row r="830" spans="1:6">
      <c r="A830" s="32" t="s">
        <v>1781</v>
      </c>
      <c r="B830" s="32" t="s">
        <v>51</v>
      </c>
      <c r="C830" s="32" t="s">
        <v>90</v>
      </c>
      <c r="D830" s="32" t="s">
        <v>91</v>
      </c>
      <c r="E830" s="32" t="s">
        <v>1799</v>
      </c>
      <c r="F830" s="33">
        <f t="shared" si="21"/>
        <v>4</v>
      </c>
    </row>
    <row r="831" spans="1:6">
      <c r="A831" s="32" t="s">
        <v>1781</v>
      </c>
      <c r="B831" s="32" t="s">
        <v>51</v>
      </c>
      <c r="C831" s="32" t="s">
        <v>90</v>
      </c>
      <c r="D831" s="32" t="s">
        <v>91</v>
      </c>
      <c r="E831" s="32" t="s">
        <v>1800</v>
      </c>
      <c r="F831" s="33">
        <f t="shared" si="21"/>
        <v>4</v>
      </c>
    </row>
    <row r="832" spans="1:6">
      <c r="A832" s="32" t="s">
        <v>1781</v>
      </c>
      <c r="B832" s="32" t="s">
        <v>51</v>
      </c>
      <c r="C832" s="32" t="s">
        <v>90</v>
      </c>
      <c r="D832" s="32" t="s">
        <v>91</v>
      </c>
      <c r="E832" s="32" t="s">
        <v>1801</v>
      </c>
      <c r="F832" s="33">
        <f t="shared" si="21"/>
        <v>4</v>
      </c>
    </row>
    <row r="833" spans="1:6">
      <c r="A833" s="32" t="s">
        <v>1781</v>
      </c>
      <c r="B833" s="32" t="s">
        <v>51</v>
      </c>
      <c r="C833" s="32" t="s">
        <v>90</v>
      </c>
      <c r="D833" s="32" t="s">
        <v>91</v>
      </c>
      <c r="E833" s="32" t="s">
        <v>1802</v>
      </c>
      <c r="F833" s="33">
        <f t="shared" si="21"/>
        <v>4</v>
      </c>
    </row>
    <row r="834" spans="1:6">
      <c r="A834" s="32" t="s">
        <v>1781</v>
      </c>
      <c r="B834" s="32" t="s">
        <v>51</v>
      </c>
      <c r="C834" s="32" t="s">
        <v>90</v>
      </c>
      <c r="D834" s="32" t="s">
        <v>91</v>
      </c>
      <c r="E834" s="32" t="s">
        <v>1803</v>
      </c>
      <c r="F834" s="33">
        <f t="shared" si="21"/>
        <v>4</v>
      </c>
    </row>
    <row r="835" spans="1:6">
      <c r="A835" s="32" t="s">
        <v>1781</v>
      </c>
      <c r="B835" s="32" t="s">
        <v>51</v>
      </c>
      <c r="C835" s="32" t="s">
        <v>90</v>
      </c>
      <c r="D835" s="32" t="s">
        <v>91</v>
      </c>
      <c r="E835" s="32" t="s">
        <v>1804</v>
      </c>
      <c r="F835" s="33">
        <f t="shared" si="21"/>
        <v>4</v>
      </c>
    </row>
    <row r="836" spans="1:6">
      <c r="A836" s="32" t="s">
        <v>1805</v>
      </c>
      <c r="B836" s="32" t="s">
        <v>51</v>
      </c>
      <c r="C836" s="32" t="s">
        <v>90</v>
      </c>
      <c r="D836" s="32" t="s">
        <v>91</v>
      </c>
      <c r="E836" s="32" t="s">
        <v>1806</v>
      </c>
      <c r="F836" s="33">
        <f t="shared" si="21"/>
        <v>4</v>
      </c>
    </row>
    <row r="837" spans="1:6">
      <c r="A837" s="32" t="s">
        <v>1805</v>
      </c>
      <c r="B837" s="32" t="s">
        <v>51</v>
      </c>
      <c r="C837" s="32" t="s">
        <v>90</v>
      </c>
      <c r="D837" s="32" t="s">
        <v>91</v>
      </c>
      <c r="E837" s="32" t="s">
        <v>1807</v>
      </c>
      <c r="F837" s="33">
        <f t="shared" si="21"/>
        <v>4</v>
      </c>
    </row>
    <row r="838" spans="1:6">
      <c r="A838" s="32" t="s">
        <v>1805</v>
      </c>
      <c r="B838" s="32" t="s">
        <v>51</v>
      </c>
      <c r="C838" s="32" t="s">
        <v>90</v>
      </c>
      <c r="D838" s="32" t="s">
        <v>91</v>
      </c>
      <c r="E838" s="32" t="s">
        <v>1808</v>
      </c>
      <c r="F838" s="33">
        <f t="shared" si="21"/>
        <v>4</v>
      </c>
    </row>
    <row r="839" spans="1:6">
      <c r="A839" s="32" t="s">
        <v>1805</v>
      </c>
      <c r="B839" s="32" t="s">
        <v>51</v>
      </c>
      <c r="C839" s="32" t="s">
        <v>90</v>
      </c>
      <c r="D839" s="32" t="s">
        <v>91</v>
      </c>
      <c r="E839" s="32" t="s">
        <v>1809</v>
      </c>
      <c r="F839" s="33">
        <f t="shared" si="21"/>
        <v>4</v>
      </c>
    </row>
    <row r="840" spans="1:6">
      <c r="A840" s="32" t="s">
        <v>1805</v>
      </c>
      <c r="B840" s="32" t="s">
        <v>51</v>
      </c>
      <c r="C840" s="32" t="s">
        <v>90</v>
      </c>
      <c r="D840" s="32" t="s">
        <v>91</v>
      </c>
      <c r="E840" s="32" t="s">
        <v>1810</v>
      </c>
      <c r="F840" s="33">
        <f t="shared" si="21"/>
        <v>4</v>
      </c>
    </row>
    <row r="841" spans="1:6">
      <c r="A841" s="32" t="s">
        <v>1805</v>
      </c>
      <c r="B841" s="32" t="s">
        <v>51</v>
      </c>
      <c r="C841" s="32" t="s">
        <v>90</v>
      </c>
      <c r="D841" s="32" t="s">
        <v>91</v>
      </c>
      <c r="E841" s="32" t="s">
        <v>1811</v>
      </c>
      <c r="F841" s="33">
        <f t="shared" si="21"/>
        <v>4</v>
      </c>
    </row>
    <row r="842" spans="1:6">
      <c r="A842" s="32" t="s">
        <v>1805</v>
      </c>
      <c r="B842" s="32" t="s">
        <v>51</v>
      </c>
      <c r="C842" s="32" t="s">
        <v>90</v>
      </c>
      <c r="D842" s="32" t="s">
        <v>91</v>
      </c>
      <c r="E842" s="32" t="s">
        <v>1812</v>
      </c>
      <c r="F842" s="33">
        <f t="shared" si="21"/>
        <v>4</v>
      </c>
    </row>
    <row r="843" spans="1:6">
      <c r="A843" s="32" t="s">
        <v>1805</v>
      </c>
      <c r="B843" s="32" t="s">
        <v>51</v>
      </c>
      <c r="C843" s="32" t="s">
        <v>90</v>
      </c>
      <c r="D843" s="32" t="s">
        <v>91</v>
      </c>
      <c r="E843" s="32" t="s">
        <v>1813</v>
      </c>
      <c r="F843" s="33">
        <f t="shared" si="21"/>
        <v>4</v>
      </c>
    </row>
    <row r="844" spans="1:6">
      <c r="A844" s="32" t="s">
        <v>1805</v>
      </c>
      <c r="B844" s="32" t="s">
        <v>51</v>
      </c>
      <c r="C844" s="32" t="s">
        <v>90</v>
      </c>
      <c r="D844" s="32" t="s">
        <v>91</v>
      </c>
      <c r="E844" s="32" t="s">
        <v>1814</v>
      </c>
      <c r="F844" s="33">
        <f t="shared" si="21"/>
        <v>4</v>
      </c>
    </row>
    <row r="845" spans="1:6">
      <c r="A845" s="32" t="s">
        <v>1805</v>
      </c>
      <c r="B845" s="32" t="s">
        <v>51</v>
      </c>
      <c r="C845" s="32" t="s">
        <v>90</v>
      </c>
      <c r="D845" s="32" t="s">
        <v>91</v>
      </c>
      <c r="E845" s="32" t="s">
        <v>1815</v>
      </c>
      <c r="F845" s="33">
        <f t="shared" si="21"/>
        <v>4</v>
      </c>
    </row>
    <row r="846" spans="1:6">
      <c r="A846" s="32" t="s">
        <v>1805</v>
      </c>
      <c r="B846" s="32" t="s">
        <v>51</v>
      </c>
      <c r="C846" s="32" t="s">
        <v>90</v>
      </c>
      <c r="D846" s="32" t="s">
        <v>91</v>
      </c>
      <c r="E846" s="32" t="s">
        <v>1816</v>
      </c>
      <c r="F846" s="33">
        <f t="shared" si="21"/>
        <v>4</v>
      </c>
    </row>
    <row r="847" spans="1:6">
      <c r="A847" s="32" t="s">
        <v>1805</v>
      </c>
      <c r="B847" s="32" t="s">
        <v>51</v>
      </c>
      <c r="C847" s="32" t="s">
        <v>90</v>
      </c>
      <c r="D847" s="32" t="s">
        <v>91</v>
      </c>
      <c r="E847" s="32" t="s">
        <v>1817</v>
      </c>
      <c r="F847" s="33">
        <f t="shared" si="21"/>
        <v>4</v>
      </c>
    </row>
    <row r="848" spans="1:6">
      <c r="A848" s="32" t="s">
        <v>1805</v>
      </c>
      <c r="B848" s="32" t="s">
        <v>51</v>
      </c>
      <c r="C848" s="32" t="s">
        <v>90</v>
      </c>
      <c r="D848" s="32" t="s">
        <v>91</v>
      </c>
      <c r="E848" s="32" t="s">
        <v>1818</v>
      </c>
      <c r="F848" s="33">
        <f t="shared" si="21"/>
        <v>4</v>
      </c>
    </row>
    <row r="849" spans="1:6">
      <c r="A849" s="32" t="s">
        <v>1805</v>
      </c>
      <c r="B849" s="32" t="s">
        <v>51</v>
      </c>
      <c r="C849" s="32" t="s">
        <v>90</v>
      </c>
      <c r="D849" s="32" t="s">
        <v>91</v>
      </c>
      <c r="E849" s="32" t="s">
        <v>1819</v>
      </c>
      <c r="F849" s="33">
        <f t="shared" si="21"/>
        <v>4</v>
      </c>
    </row>
    <row r="850" spans="1:6">
      <c r="A850" s="32" t="s">
        <v>1805</v>
      </c>
      <c r="B850" s="32" t="s">
        <v>51</v>
      </c>
      <c r="C850" s="32" t="s">
        <v>90</v>
      </c>
      <c r="D850" s="32" t="s">
        <v>91</v>
      </c>
      <c r="E850" s="32" t="s">
        <v>1820</v>
      </c>
      <c r="F850" s="33">
        <f t="shared" si="21"/>
        <v>4</v>
      </c>
    </row>
    <row r="851" spans="1:6">
      <c r="A851" s="32" t="s">
        <v>1981</v>
      </c>
      <c r="B851" s="32" t="s">
        <v>51</v>
      </c>
      <c r="C851" s="32" t="s">
        <v>52</v>
      </c>
      <c r="D851" s="32" t="s">
        <v>53</v>
      </c>
      <c r="E851" s="32" t="s">
        <v>1982</v>
      </c>
      <c r="F851" s="33">
        <f t="shared" ref="F851:F882" si="22">MONTH(A851)</f>
        <v>4</v>
      </c>
    </row>
    <row r="852" spans="1:6">
      <c r="A852" s="32" t="s">
        <v>1983</v>
      </c>
      <c r="B852" s="32" t="s">
        <v>51</v>
      </c>
      <c r="C852" s="32" t="s">
        <v>56</v>
      </c>
      <c r="D852" s="32" t="s">
        <v>57</v>
      </c>
      <c r="E852" s="32" t="s">
        <v>1982</v>
      </c>
      <c r="F852" s="33">
        <f t="shared" si="22"/>
        <v>4</v>
      </c>
    </row>
    <row r="853" spans="1:6">
      <c r="A853" s="32" t="s">
        <v>1984</v>
      </c>
      <c r="B853" s="32" t="s">
        <v>51</v>
      </c>
      <c r="C853" s="32" t="s">
        <v>52</v>
      </c>
      <c r="D853" s="32" t="s">
        <v>53</v>
      </c>
      <c r="E853" s="32" t="s">
        <v>1985</v>
      </c>
      <c r="F853" s="33">
        <f t="shared" si="22"/>
        <v>4</v>
      </c>
    </row>
    <row r="854" spans="1:6">
      <c r="A854" s="32" t="s">
        <v>1986</v>
      </c>
      <c r="B854" s="32" t="s">
        <v>51</v>
      </c>
      <c r="C854" s="32" t="s">
        <v>56</v>
      </c>
      <c r="D854" s="32" t="s">
        <v>57</v>
      </c>
      <c r="E854" s="32" t="s">
        <v>1985</v>
      </c>
      <c r="F854" s="33">
        <f t="shared" si="22"/>
        <v>4</v>
      </c>
    </row>
    <row r="855" spans="1:6">
      <c r="A855" s="32" t="s">
        <v>1987</v>
      </c>
      <c r="B855" s="32" t="s">
        <v>51</v>
      </c>
      <c r="C855" s="32" t="s">
        <v>52</v>
      </c>
      <c r="D855" s="32" t="s">
        <v>53</v>
      </c>
      <c r="E855" s="32" t="s">
        <v>1988</v>
      </c>
      <c r="F855" s="33">
        <f t="shared" si="22"/>
        <v>4</v>
      </c>
    </row>
    <row r="856" spans="1:6">
      <c r="A856" s="32" t="s">
        <v>1989</v>
      </c>
      <c r="B856" s="32" t="s">
        <v>51</v>
      </c>
      <c r="C856" s="32" t="s">
        <v>56</v>
      </c>
      <c r="D856" s="32" t="s">
        <v>57</v>
      </c>
      <c r="E856" s="32" t="s">
        <v>1988</v>
      </c>
      <c r="F856" s="33">
        <f t="shared" si="22"/>
        <v>4</v>
      </c>
    </row>
    <row r="857" spans="1:6">
      <c r="A857" s="32" t="s">
        <v>1990</v>
      </c>
      <c r="B857" s="32" t="s">
        <v>51</v>
      </c>
      <c r="C857" s="32" t="s">
        <v>52</v>
      </c>
      <c r="D857" s="32" t="s">
        <v>53</v>
      </c>
      <c r="E857" s="32" t="s">
        <v>1991</v>
      </c>
      <c r="F857" s="33">
        <f t="shared" si="22"/>
        <v>4</v>
      </c>
    </row>
    <row r="858" spans="1:6">
      <c r="A858" s="32" t="s">
        <v>1992</v>
      </c>
      <c r="B858" s="32" t="s">
        <v>51</v>
      </c>
      <c r="C858" s="32" t="s">
        <v>56</v>
      </c>
      <c r="D858" s="32" t="s">
        <v>57</v>
      </c>
      <c r="E858" s="32" t="s">
        <v>1991</v>
      </c>
      <c r="F858" s="33">
        <f t="shared" si="22"/>
        <v>4</v>
      </c>
    </row>
    <row r="859" spans="1:6">
      <c r="A859" s="32" t="s">
        <v>1993</v>
      </c>
      <c r="B859" s="32" t="s">
        <v>51</v>
      </c>
      <c r="C859" s="32" t="s">
        <v>52</v>
      </c>
      <c r="D859" s="32" t="s">
        <v>53</v>
      </c>
      <c r="E859" s="32" t="s">
        <v>1994</v>
      </c>
      <c r="F859" s="33">
        <f t="shared" si="22"/>
        <v>4</v>
      </c>
    </row>
    <row r="860" spans="1:6">
      <c r="A860" s="32" t="s">
        <v>1995</v>
      </c>
      <c r="B860" s="32" t="s">
        <v>51</v>
      </c>
      <c r="C860" s="32" t="s">
        <v>56</v>
      </c>
      <c r="D860" s="32" t="s">
        <v>57</v>
      </c>
      <c r="E860" s="32" t="s">
        <v>1994</v>
      </c>
      <c r="F860" s="33">
        <f t="shared" si="22"/>
        <v>4</v>
      </c>
    </row>
    <row r="861" spans="1:6">
      <c r="A861" s="32" t="s">
        <v>1996</v>
      </c>
      <c r="B861" s="32" t="s">
        <v>51</v>
      </c>
      <c r="C861" s="32" t="s">
        <v>52</v>
      </c>
      <c r="D861" s="32" t="s">
        <v>53</v>
      </c>
      <c r="E861" s="32" t="s">
        <v>1997</v>
      </c>
      <c r="F861" s="33">
        <f t="shared" si="22"/>
        <v>4</v>
      </c>
    </row>
    <row r="862" spans="1:6">
      <c r="A862" s="32" t="s">
        <v>1998</v>
      </c>
      <c r="B862" s="32" t="s">
        <v>51</v>
      </c>
      <c r="C862" s="32" t="s">
        <v>56</v>
      </c>
      <c r="D862" s="32" t="s">
        <v>57</v>
      </c>
      <c r="E862" s="32" t="s">
        <v>1997</v>
      </c>
      <c r="F862" s="33">
        <f t="shared" si="22"/>
        <v>4</v>
      </c>
    </row>
    <row r="863" spans="1:6">
      <c r="A863" s="32" t="s">
        <v>1999</v>
      </c>
      <c r="B863" s="32" t="s">
        <v>51</v>
      </c>
      <c r="C863" s="32" t="s">
        <v>52</v>
      </c>
      <c r="D863" s="32" t="s">
        <v>53</v>
      </c>
      <c r="E863" s="32" t="s">
        <v>2000</v>
      </c>
      <c r="F863" s="33">
        <f t="shared" si="22"/>
        <v>4</v>
      </c>
    </row>
    <row r="864" spans="1:6">
      <c r="A864" s="32" t="s">
        <v>2001</v>
      </c>
      <c r="B864" s="32" t="s">
        <v>51</v>
      </c>
      <c r="C864" s="32" t="s">
        <v>56</v>
      </c>
      <c r="D864" s="32" t="s">
        <v>57</v>
      </c>
      <c r="E864" s="32" t="s">
        <v>2000</v>
      </c>
      <c r="F864" s="33">
        <f t="shared" si="22"/>
        <v>4</v>
      </c>
    </row>
    <row r="865" spans="1:6">
      <c r="A865" s="32" t="s">
        <v>2002</v>
      </c>
      <c r="B865" s="32" t="s">
        <v>51</v>
      </c>
      <c r="C865" s="32" t="s">
        <v>52</v>
      </c>
      <c r="D865" s="32" t="s">
        <v>53</v>
      </c>
      <c r="E865" s="32" t="s">
        <v>2003</v>
      </c>
      <c r="F865" s="33">
        <f t="shared" si="22"/>
        <v>4</v>
      </c>
    </row>
    <row r="866" spans="1:6">
      <c r="A866" s="32" t="s">
        <v>2004</v>
      </c>
      <c r="B866" s="32" t="s">
        <v>51</v>
      </c>
      <c r="C866" s="32" t="s">
        <v>56</v>
      </c>
      <c r="D866" s="32" t="s">
        <v>57</v>
      </c>
      <c r="E866" s="32" t="s">
        <v>2003</v>
      </c>
      <c r="F866" s="33">
        <f t="shared" si="22"/>
        <v>4</v>
      </c>
    </row>
    <row r="867" spans="1:6">
      <c r="A867" s="32" t="s">
        <v>2005</v>
      </c>
      <c r="B867" s="32" t="s">
        <v>51</v>
      </c>
      <c r="C867" s="32" t="s">
        <v>52</v>
      </c>
      <c r="D867" s="32" t="s">
        <v>53</v>
      </c>
      <c r="E867" s="32" t="s">
        <v>2006</v>
      </c>
      <c r="F867" s="33">
        <f t="shared" si="22"/>
        <v>4</v>
      </c>
    </row>
    <row r="868" spans="1:6">
      <c r="A868" s="32" t="s">
        <v>2007</v>
      </c>
      <c r="B868" s="32" t="s">
        <v>51</v>
      </c>
      <c r="C868" s="32" t="s">
        <v>56</v>
      </c>
      <c r="D868" s="32" t="s">
        <v>57</v>
      </c>
      <c r="E868" s="32" t="s">
        <v>2006</v>
      </c>
      <c r="F868" s="33">
        <f t="shared" si="22"/>
        <v>4</v>
      </c>
    </row>
    <row r="869" spans="1:6">
      <c r="A869" s="32" t="s">
        <v>2008</v>
      </c>
      <c r="B869" s="32" t="s">
        <v>51</v>
      </c>
      <c r="C869" s="32" t="s">
        <v>52</v>
      </c>
      <c r="D869" s="32" t="s">
        <v>53</v>
      </c>
      <c r="E869" s="32" t="s">
        <v>2009</v>
      </c>
      <c r="F869" s="33">
        <f t="shared" si="22"/>
        <v>4</v>
      </c>
    </row>
    <row r="870" spans="1:6">
      <c r="A870" s="32" t="s">
        <v>2010</v>
      </c>
      <c r="B870" s="32" t="s">
        <v>51</v>
      </c>
      <c r="C870" s="32" t="s">
        <v>56</v>
      </c>
      <c r="D870" s="32" t="s">
        <v>57</v>
      </c>
      <c r="E870" s="32" t="s">
        <v>2009</v>
      </c>
      <c r="F870" s="33">
        <f t="shared" si="22"/>
        <v>4</v>
      </c>
    </row>
    <row r="871" spans="1:6">
      <c r="A871" s="32" t="s">
        <v>2011</v>
      </c>
      <c r="B871" s="32" t="s">
        <v>51</v>
      </c>
      <c r="C871" s="32" t="s">
        <v>52</v>
      </c>
      <c r="D871" s="32" t="s">
        <v>53</v>
      </c>
      <c r="E871" s="32" t="s">
        <v>2012</v>
      </c>
      <c r="F871" s="33">
        <f t="shared" si="22"/>
        <v>4</v>
      </c>
    </row>
    <row r="872" spans="1:6">
      <c r="A872" s="32" t="s">
        <v>2013</v>
      </c>
      <c r="B872" s="32" t="s">
        <v>51</v>
      </c>
      <c r="C872" s="32" t="s">
        <v>56</v>
      </c>
      <c r="D872" s="32" t="s">
        <v>57</v>
      </c>
      <c r="E872" s="32" t="s">
        <v>2012</v>
      </c>
      <c r="F872" s="33">
        <f t="shared" si="22"/>
        <v>4</v>
      </c>
    </row>
    <row r="873" spans="1:6">
      <c r="A873" s="32" t="s">
        <v>2014</v>
      </c>
      <c r="B873" s="32" t="s">
        <v>51</v>
      </c>
      <c r="C873" s="32" t="s">
        <v>52</v>
      </c>
      <c r="D873" s="32" t="s">
        <v>53</v>
      </c>
      <c r="E873" s="32" t="s">
        <v>2015</v>
      </c>
      <c r="F873" s="33">
        <f t="shared" si="22"/>
        <v>4</v>
      </c>
    </row>
    <row r="874" spans="1:6">
      <c r="A874" s="32" t="s">
        <v>2016</v>
      </c>
      <c r="B874" s="32" t="s">
        <v>51</v>
      </c>
      <c r="C874" s="32" t="s">
        <v>56</v>
      </c>
      <c r="D874" s="32" t="s">
        <v>57</v>
      </c>
      <c r="E874" s="32" t="s">
        <v>2015</v>
      </c>
      <c r="F874" s="33">
        <f t="shared" si="22"/>
        <v>4</v>
      </c>
    </row>
    <row r="875" spans="1:6">
      <c r="A875" s="32" t="s">
        <v>2017</v>
      </c>
      <c r="B875" s="32" t="s">
        <v>51</v>
      </c>
      <c r="C875" s="32" t="s">
        <v>52</v>
      </c>
      <c r="D875" s="32" t="s">
        <v>53</v>
      </c>
      <c r="E875" s="32" t="s">
        <v>2018</v>
      </c>
      <c r="F875" s="33">
        <f t="shared" si="22"/>
        <v>4</v>
      </c>
    </row>
    <row r="876" spans="1:6">
      <c r="A876" s="32" t="s">
        <v>2019</v>
      </c>
      <c r="B876" s="32" t="s">
        <v>51</v>
      </c>
      <c r="C876" s="32" t="s">
        <v>56</v>
      </c>
      <c r="D876" s="32" t="s">
        <v>57</v>
      </c>
      <c r="E876" s="32" t="s">
        <v>2018</v>
      </c>
      <c r="F876" s="33">
        <f t="shared" si="22"/>
        <v>4</v>
      </c>
    </row>
    <row r="877" spans="1:6">
      <c r="A877" s="32" t="s">
        <v>2020</v>
      </c>
      <c r="B877" s="32" t="s">
        <v>51</v>
      </c>
      <c r="C877" s="32" t="s">
        <v>52</v>
      </c>
      <c r="D877" s="32" t="s">
        <v>53</v>
      </c>
      <c r="E877" s="32" t="s">
        <v>2021</v>
      </c>
      <c r="F877" s="33">
        <f t="shared" si="22"/>
        <v>4</v>
      </c>
    </row>
    <row r="878" spans="1:6">
      <c r="A878" s="32" t="s">
        <v>2022</v>
      </c>
      <c r="B878" s="32" t="s">
        <v>51</v>
      </c>
      <c r="C878" s="32" t="s">
        <v>56</v>
      </c>
      <c r="D878" s="32" t="s">
        <v>57</v>
      </c>
      <c r="E878" s="32" t="s">
        <v>2021</v>
      </c>
      <c r="F878" s="33">
        <f t="shared" si="22"/>
        <v>4</v>
      </c>
    </row>
    <row r="879" spans="1:6">
      <c r="A879" s="32" t="s">
        <v>2023</v>
      </c>
      <c r="B879" s="32" t="s">
        <v>51</v>
      </c>
      <c r="C879" s="32" t="s">
        <v>52</v>
      </c>
      <c r="D879" s="32" t="s">
        <v>53</v>
      </c>
      <c r="E879" s="32" t="s">
        <v>2024</v>
      </c>
      <c r="F879" s="33">
        <f t="shared" si="22"/>
        <v>4</v>
      </c>
    </row>
    <row r="880" spans="1:6">
      <c r="A880" s="32" t="s">
        <v>2025</v>
      </c>
      <c r="B880" s="32" t="s">
        <v>51</v>
      </c>
      <c r="C880" s="32" t="s">
        <v>52</v>
      </c>
      <c r="D880" s="32" t="s">
        <v>53</v>
      </c>
      <c r="E880" s="32" t="s">
        <v>2026</v>
      </c>
      <c r="F880" s="33">
        <f t="shared" si="22"/>
        <v>4</v>
      </c>
    </row>
    <row r="881" spans="1:6">
      <c r="A881" s="32" t="s">
        <v>2027</v>
      </c>
      <c r="B881" s="32" t="s">
        <v>51</v>
      </c>
      <c r="C881" s="32" t="s">
        <v>56</v>
      </c>
      <c r="D881" s="32" t="s">
        <v>57</v>
      </c>
      <c r="E881" s="32" t="s">
        <v>2026</v>
      </c>
      <c r="F881" s="33">
        <f t="shared" si="22"/>
        <v>4</v>
      </c>
    </row>
    <row r="882" spans="1:6">
      <c r="A882" s="32" t="s">
        <v>2028</v>
      </c>
      <c r="B882" s="32" t="s">
        <v>51</v>
      </c>
      <c r="C882" s="32" t="s">
        <v>52</v>
      </c>
      <c r="D882" s="32" t="s">
        <v>53</v>
      </c>
      <c r="E882" s="32" t="s">
        <v>2029</v>
      </c>
      <c r="F882" s="33">
        <f t="shared" si="22"/>
        <v>4</v>
      </c>
    </row>
    <row r="883" spans="1:6">
      <c r="A883" s="32" t="s">
        <v>2030</v>
      </c>
      <c r="B883" s="32" t="s">
        <v>51</v>
      </c>
      <c r="C883" s="32" t="s">
        <v>56</v>
      </c>
      <c r="D883" s="32" t="s">
        <v>57</v>
      </c>
      <c r="E883" s="32" t="s">
        <v>2029</v>
      </c>
      <c r="F883" s="33">
        <f t="shared" ref="F883:F914" si="23">MONTH(A883)</f>
        <v>4</v>
      </c>
    </row>
    <row r="884" spans="1:6">
      <c r="A884" s="32" t="s">
        <v>2031</v>
      </c>
      <c r="B884" s="32" t="s">
        <v>51</v>
      </c>
      <c r="C884" s="32" t="s">
        <v>52</v>
      </c>
      <c r="D884" s="32" t="s">
        <v>53</v>
      </c>
      <c r="E884" s="32" t="s">
        <v>2032</v>
      </c>
      <c r="F884" s="33">
        <f t="shared" si="23"/>
        <v>4</v>
      </c>
    </row>
    <row r="885" spans="1:6">
      <c r="A885" s="32" t="s">
        <v>2033</v>
      </c>
      <c r="B885" s="32" t="s">
        <v>51</v>
      </c>
      <c r="C885" s="32" t="s">
        <v>52</v>
      </c>
      <c r="D885" s="32" t="s">
        <v>53</v>
      </c>
      <c r="E885" s="32" t="s">
        <v>2034</v>
      </c>
      <c r="F885" s="33">
        <f t="shared" si="23"/>
        <v>4</v>
      </c>
    </row>
    <row r="886" spans="1:6">
      <c r="A886" s="32" t="s">
        <v>2035</v>
      </c>
      <c r="B886" s="32" t="s">
        <v>51</v>
      </c>
      <c r="C886" s="32" t="s">
        <v>56</v>
      </c>
      <c r="D886" s="32" t="s">
        <v>57</v>
      </c>
      <c r="E886" s="32" t="s">
        <v>2034</v>
      </c>
      <c r="F886" s="33">
        <f t="shared" si="23"/>
        <v>4</v>
      </c>
    </row>
    <row r="887" spans="1:6">
      <c r="A887" s="32" t="s">
        <v>2036</v>
      </c>
      <c r="B887" s="32" t="s">
        <v>51</v>
      </c>
      <c r="C887" s="32" t="s">
        <v>52</v>
      </c>
      <c r="D887" s="32" t="s">
        <v>53</v>
      </c>
      <c r="E887" s="32" t="s">
        <v>2037</v>
      </c>
      <c r="F887" s="33">
        <f t="shared" si="23"/>
        <v>4</v>
      </c>
    </row>
    <row r="888" spans="1:6">
      <c r="A888" s="32" t="s">
        <v>2038</v>
      </c>
      <c r="B888" s="32" t="s">
        <v>51</v>
      </c>
      <c r="C888" s="32" t="s">
        <v>56</v>
      </c>
      <c r="D888" s="32" t="s">
        <v>57</v>
      </c>
      <c r="E888" s="32" t="s">
        <v>2037</v>
      </c>
      <c r="F888" s="33">
        <f t="shared" si="23"/>
        <v>4</v>
      </c>
    </row>
    <row r="889" spans="1:6">
      <c r="A889" s="32" t="s">
        <v>2039</v>
      </c>
      <c r="B889" s="32" t="s">
        <v>51</v>
      </c>
      <c r="C889" s="32" t="s">
        <v>52</v>
      </c>
      <c r="D889" s="32" t="s">
        <v>53</v>
      </c>
      <c r="E889" s="32" t="s">
        <v>2040</v>
      </c>
      <c r="F889" s="33">
        <f t="shared" si="23"/>
        <v>4</v>
      </c>
    </row>
    <row r="890" spans="1:6">
      <c r="A890" s="32" t="s">
        <v>2041</v>
      </c>
      <c r="B890" s="32" t="s">
        <v>51</v>
      </c>
      <c r="C890" s="32" t="s">
        <v>56</v>
      </c>
      <c r="D890" s="32" t="s">
        <v>57</v>
      </c>
      <c r="E890" s="32" t="s">
        <v>2040</v>
      </c>
      <c r="F890" s="33">
        <f t="shared" si="23"/>
        <v>4</v>
      </c>
    </row>
    <row r="891" spans="1:6">
      <c r="A891" s="32" t="s">
        <v>2042</v>
      </c>
      <c r="B891" s="32" t="s">
        <v>51</v>
      </c>
      <c r="C891" s="32" t="s">
        <v>52</v>
      </c>
      <c r="D891" s="32" t="s">
        <v>53</v>
      </c>
      <c r="E891" s="32" t="s">
        <v>2043</v>
      </c>
      <c r="F891" s="33">
        <f t="shared" si="23"/>
        <v>4</v>
      </c>
    </row>
    <row r="892" spans="1:6">
      <c r="A892" s="32" t="s">
        <v>2044</v>
      </c>
      <c r="B892" s="32" t="s">
        <v>51</v>
      </c>
      <c r="C892" s="32" t="s">
        <v>56</v>
      </c>
      <c r="D892" s="32" t="s">
        <v>57</v>
      </c>
      <c r="E892" s="32" t="s">
        <v>2043</v>
      </c>
      <c r="F892" s="33">
        <f t="shared" si="23"/>
        <v>4</v>
      </c>
    </row>
    <row r="893" spans="1:6">
      <c r="A893" s="32" t="s">
        <v>2045</v>
      </c>
      <c r="B893" s="32" t="s">
        <v>51</v>
      </c>
      <c r="C893" s="32" t="s">
        <v>52</v>
      </c>
      <c r="D893" s="32" t="s">
        <v>53</v>
      </c>
      <c r="E893" s="32" t="s">
        <v>2046</v>
      </c>
      <c r="F893" s="33">
        <f t="shared" si="23"/>
        <v>4</v>
      </c>
    </row>
    <row r="894" spans="1:6">
      <c r="A894" s="32" t="s">
        <v>2047</v>
      </c>
      <c r="B894" s="32" t="s">
        <v>51</v>
      </c>
      <c r="C894" s="32" t="s">
        <v>52</v>
      </c>
      <c r="D894" s="32" t="s">
        <v>53</v>
      </c>
      <c r="E894" s="32" t="s">
        <v>2048</v>
      </c>
      <c r="F894" s="33">
        <f t="shared" si="23"/>
        <v>4</v>
      </c>
    </row>
    <row r="895" spans="1:6">
      <c r="A895" s="32" t="s">
        <v>2049</v>
      </c>
      <c r="B895" s="32" t="s">
        <v>51</v>
      </c>
      <c r="C895" s="32" t="s">
        <v>56</v>
      </c>
      <c r="D895" s="32" t="s">
        <v>57</v>
      </c>
      <c r="E895" s="32" t="s">
        <v>2048</v>
      </c>
      <c r="F895" s="33">
        <f t="shared" si="23"/>
        <v>4</v>
      </c>
    </row>
    <row r="896" spans="1:6">
      <c r="A896" s="32" t="s">
        <v>2050</v>
      </c>
      <c r="B896" s="32" t="s">
        <v>51</v>
      </c>
      <c r="C896" s="32" t="s">
        <v>56</v>
      </c>
      <c r="D896" s="32" t="s">
        <v>57</v>
      </c>
      <c r="E896" s="32" t="s">
        <v>2046</v>
      </c>
      <c r="F896" s="33">
        <f t="shared" si="23"/>
        <v>4</v>
      </c>
    </row>
    <row r="897" spans="1:6">
      <c r="A897" s="32" t="s">
        <v>2051</v>
      </c>
      <c r="B897" s="32" t="s">
        <v>51</v>
      </c>
      <c r="C897" s="32" t="s">
        <v>52</v>
      </c>
      <c r="D897" s="32" t="s">
        <v>53</v>
      </c>
      <c r="E897" s="32" t="s">
        <v>2052</v>
      </c>
      <c r="F897" s="33">
        <f t="shared" si="23"/>
        <v>4</v>
      </c>
    </row>
    <row r="898" spans="1:6">
      <c r="A898" s="32" t="s">
        <v>2053</v>
      </c>
      <c r="B898" s="32" t="s">
        <v>51</v>
      </c>
      <c r="C898" s="32" t="s">
        <v>56</v>
      </c>
      <c r="D898" s="32" t="s">
        <v>57</v>
      </c>
      <c r="E898" s="32" t="s">
        <v>2052</v>
      </c>
      <c r="F898" s="33">
        <f t="shared" si="23"/>
        <v>4</v>
      </c>
    </row>
    <row r="899" spans="1:6">
      <c r="A899" s="32" t="s">
        <v>2054</v>
      </c>
      <c r="B899" s="32" t="s">
        <v>51</v>
      </c>
      <c r="C899" s="32" t="s">
        <v>52</v>
      </c>
      <c r="D899" s="32" t="s">
        <v>53</v>
      </c>
      <c r="E899" s="32" t="s">
        <v>2055</v>
      </c>
      <c r="F899" s="33">
        <f t="shared" si="23"/>
        <v>4</v>
      </c>
    </row>
    <row r="900" spans="1:6">
      <c r="A900" s="32" t="s">
        <v>2056</v>
      </c>
      <c r="B900" s="32" t="s">
        <v>51</v>
      </c>
      <c r="C900" s="32" t="s">
        <v>56</v>
      </c>
      <c r="D900" s="32" t="s">
        <v>57</v>
      </c>
      <c r="E900" s="32" t="s">
        <v>2055</v>
      </c>
      <c r="F900" s="33">
        <f t="shared" si="23"/>
        <v>4</v>
      </c>
    </row>
    <row r="901" spans="1:6">
      <c r="A901" s="32" t="s">
        <v>2057</v>
      </c>
      <c r="B901" s="32" t="s">
        <v>51</v>
      </c>
      <c r="C901" s="32" t="s">
        <v>52</v>
      </c>
      <c r="D901" s="32" t="s">
        <v>53</v>
      </c>
      <c r="E901" s="32" t="s">
        <v>2058</v>
      </c>
      <c r="F901" s="33">
        <f t="shared" si="23"/>
        <v>4</v>
      </c>
    </row>
    <row r="902" spans="1:6">
      <c r="A902" s="32" t="s">
        <v>2059</v>
      </c>
      <c r="B902" s="32" t="s">
        <v>51</v>
      </c>
      <c r="C902" s="32" t="s">
        <v>56</v>
      </c>
      <c r="D902" s="32" t="s">
        <v>57</v>
      </c>
      <c r="E902" s="32" t="s">
        <v>2058</v>
      </c>
      <c r="F902" s="33">
        <f t="shared" si="23"/>
        <v>4</v>
      </c>
    </row>
    <row r="903" spans="1:6">
      <c r="A903" s="32" t="s">
        <v>2060</v>
      </c>
      <c r="B903" s="32" t="s">
        <v>51</v>
      </c>
      <c r="C903" s="32" t="s">
        <v>52</v>
      </c>
      <c r="D903" s="32" t="s">
        <v>53</v>
      </c>
      <c r="E903" s="32" t="s">
        <v>2061</v>
      </c>
      <c r="F903" s="33">
        <f t="shared" si="23"/>
        <v>4</v>
      </c>
    </row>
    <row r="904" spans="1:6">
      <c r="A904" s="32" t="s">
        <v>2062</v>
      </c>
      <c r="B904" s="32" t="s">
        <v>51</v>
      </c>
      <c r="C904" s="32" t="s">
        <v>56</v>
      </c>
      <c r="D904" s="32" t="s">
        <v>57</v>
      </c>
      <c r="E904" s="32" t="s">
        <v>2061</v>
      </c>
      <c r="F904" s="33">
        <f t="shared" si="23"/>
        <v>4</v>
      </c>
    </row>
    <row r="905" spans="1:6">
      <c r="A905" s="32" t="s">
        <v>2063</v>
      </c>
      <c r="B905" s="32" t="s">
        <v>51</v>
      </c>
      <c r="C905" s="32" t="s">
        <v>52</v>
      </c>
      <c r="D905" s="32" t="s">
        <v>53</v>
      </c>
      <c r="E905" s="32" t="s">
        <v>2064</v>
      </c>
      <c r="F905" s="33">
        <f t="shared" si="23"/>
        <v>4</v>
      </c>
    </row>
    <row r="906" spans="1:6">
      <c r="A906" s="32" t="s">
        <v>2065</v>
      </c>
      <c r="B906" s="32" t="s">
        <v>51</v>
      </c>
      <c r="C906" s="32" t="s">
        <v>56</v>
      </c>
      <c r="D906" s="32" t="s">
        <v>57</v>
      </c>
      <c r="E906" s="32" t="s">
        <v>2064</v>
      </c>
      <c r="F906" s="33">
        <f t="shared" si="23"/>
        <v>4</v>
      </c>
    </row>
    <row r="907" spans="1:6">
      <c r="A907" s="32" t="s">
        <v>2066</v>
      </c>
      <c r="B907" s="32" t="s">
        <v>51</v>
      </c>
      <c r="C907" s="32" t="s">
        <v>52</v>
      </c>
      <c r="D907" s="32" t="s">
        <v>53</v>
      </c>
      <c r="E907" s="32" t="s">
        <v>2067</v>
      </c>
      <c r="F907" s="33">
        <f t="shared" si="23"/>
        <v>4</v>
      </c>
    </row>
    <row r="908" spans="1:6">
      <c r="A908" s="32" t="s">
        <v>2068</v>
      </c>
      <c r="B908" s="32" t="s">
        <v>51</v>
      </c>
      <c r="C908" s="32" t="s">
        <v>56</v>
      </c>
      <c r="D908" s="32" t="s">
        <v>57</v>
      </c>
      <c r="E908" s="32" t="s">
        <v>2067</v>
      </c>
      <c r="F908" s="33">
        <f t="shared" si="23"/>
        <v>4</v>
      </c>
    </row>
    <row r="909" spans="1:6">
      <c r="A909" s="32" t="s">
        <v>2069</v>
      </c>
      <c r="B909" s="32" t="s">
        <v>51</v>
      </c>
      <c r="C909" s="32" t="s">
        <v>52</v>
      </c>
      <c r="D909" s="32" t="s">
        <v>53</v>
      </c>
      <c r="E909" s="32" t="s">
        <v>2070</v>
      </c>
      <c r="F909" s="33">
        <f t="shared" si="23"/>
        <v>4</v>
      </c>
    </row>
    <row r="910" spans="1:6">
      <c r="A910" s="32" t="s">
        <v>2071</v>
      </c>
      <c r="B910" s="32" t="s">
        <v>51</v>
      </c>
      <c r="C910" s="32" t="s">
        <v>56</v>
      </c>
      <c r="D910" s="32" t="s">
        <v>57</v>
      </c>
      <c r="E910" s="32" t="s">
        <v>2070</v>
      </c>
      <c r="F910" s="33">
        <f t="shared" si="23"/>
        <v>4</v>
      </c>
    </row>
    <row r="911" spans="1:6">
      <c r="A911" s="32" t="s">
        <v>2072</v>
      </c>
      <c r="B911" s="32" t="s">
        <v>51</v>
      </c>
      <c r="C911" s="32" t="s">
        <v>52</v>
      </c>
      <c r="D911" s="32" t="s">
        <v>53</v>
      </c>
      <c r="E911" s="32" t="s">
        <v>2073</v>
      </c>
      <c r="F911" s="33">
        <f t="shared" si="23"/>
        <v>4</v>
      </c>
    </row>
    <row r="912" spans="1:6">
      <c r="A912" s="32" t="s">
        <v>2074</v>
      </c>
      <c r="B912" s="32" t="s">
        <v>51</v>
      </c>
      <c r="C912" s="32" t="s">
        <v>56</v>
      </c>
      <c r="D912" s="32" t="s">
        <v>57</v>
      </c>
      <c r="E912" s="32" t="s">
        <v>2073</v>
      </c>
      <c r="F912" s="33">
        <f t="shared" si="23"/>
        <v>4</v>
      </c>
    </row>
    <row r="913" spans="1:6">
      <c r="A913" s="32" t="s">
        <v>2075</v>
      </c>
      <c r="B913" s="32" t="s">
        <v>51</v>
      </c>
      <c r="C913" s="32" t="s">
        <v>52</v>
      </c>
      <c r="D913" s="32" t="s">
        <v>53</v>
      </c>
      <c r="E913" s="32" t="s">
        <v>2076</v>
      </c>
      <c r="F913" s="33">
        <f t="shared" si="23"/>
        <v>4</v>
      </c>
    </row>
    <row r="914" spans="1:6">
      <c r="A914" s="32" t="s">
        <v>2077</v>
      </c>
      <c r="B914" s="32" t="s">
        <v>51</v>
      </c>
      <c r="C914" s="32" t="s">
        <v>56</v>
      </c>
      <c r="D914" s="32" t="s">
        <v>57</v>
      </c>
      <c r="E914" s="32" t="s">
        <v>2076</v>
      </c>
      <c r="F914" s="33">
        <f t="shared" si="23"/>
        <v>4</v>
      </c>
    </row>
    <row r="915" spans="1:6">
      <c r="A915" s="32" t="s">
        <v>2078</v>
      </c>
      <c r="B915" s="32" t="s">
        <v>51</v>
      </c>
      <c r="C915" s="32" t="s">
        <v>52</v>
      </c>
      <c r="D915" s="32" t="s">
        <v>53</v>
      </c>
      <c r="E915" s="32" t="s">
        <v>2079</v>
      </c>
      <c r="F915" s="33">
        <f t="shared" ref="F915:F946" si="24">MONTH(A915)</f>
        <v>4</v>
      </c>
    </row>
    <row r="916" spans="1:6">
      <c r="A916" s="32" t="s">
        <v>2080</v>
      </c>
      <c r="B916" s="32" t="s">
        <v>51</v>
      </c>
      <c r="C916" s="32" t="s">
        <v>56</v>
      </c>
      <c r="D916" s="32" t="s">
        <v>57</v>
      </c>
      <c r="E916" s="32" t="s">
        <v>2079</v>
      </c>
      <c r="F916" s="33">
        <f t="shared" si="24"/>
        <v>4</v>
      </c>
    </row>
    <row r="917" spans="1:6">
      <c r="A917" s="32" t="s">
        <v>2081</v>
      </c>
      <c r="B917" s="32" t="s">
        <v>51</v>
      </c>
      <c r="C917" s="32" t="s">
        <v>52</v>
      </c>
      <c r="D917" s="32" t="s">
        <v>53</v>
      </c>
      <c r="E917" s="32" t="s">
        <v>2082</v>
      </c>
      <c r="F917" s="33">
        <f t="shared" si="24"/>
        <v>4</v>
      </c>
    </row>
    <row r="918" spans="1:6">
      <c r="A918" s="32" t="s">
        <v>2083</v>
      </c>
      <c r="B918" s="32" t="s">
        <v>51</v>
      </c>
      <c r="C918" s="32" t="s">
        <v>56</v>
      </c>
      <c r="D918" s="32" t="s">
        <v>57</v>
      </c>
      <c r="E918" s="32" t="s">
        <v>2082</v>
      </c>
      <c r="F918" s="33">
        <f t="shared" si="24"/>
        <v>4</v>
      </c>
    </row>
    <row r="919" spans="1:6">
      <c r="A919" s="32" t="s">
        <v>2084</v>
      </c>
      <c r="B919" s="32" t="s">
        <v>51</v>
      </c>
      <c r="C919" s="32" t="s">
        <v>52</v>
      </c>
      <c r="D919" s="32" t="s">
        <v>53</v>
      </c>
      <c r="E919" s="32" t="s">
        <v>2085</v>
      </c>
      <c r="F919" s="33">
        <f t="shared" si="24"/>
        <v>4</v>
      </c>
    </row>
    <row r="920" spans="1:6">
      <c r="A920" s="32" t="s">
        <v>2086</v>
      </c>
      <c r="B920" s="32" t="s">
        <v>51</v>
      </c>
      <c r="C920" s="32" t="s">
        <v>56</v>
      </c>
      <c r="D920" s="32" t="s">
        <v>57</v>
      </c>
      <c r="E920" s="32" t="s">
        <v>2085</v>
      </c>
      <c r="F920" s="33">
        <f t="shared" si="24"/>
        <v>4</v>
      </c>
    </row>
    <row r="921" spans="1:6">
      <c r="A921" s="32" t="s">
        <v>2087</v>
      </c>
      <c r="B921" s="32" t="s">
        <v>51</v>
      </c>
      <c r="C921" s="32" t="s">
        <v>52</v>
      </c>
      <c r="D921" s="32" t="s">
        <v>53</v>
      </c>
      <c r="E921" s="32" t="s">
        <v>2088</v>
      </c>
      <c r="F921" s="33">
        <f t="shared" si="24"/>
        <v>4</v>
      </c>
    </row>
    <row r="922" spans="1:6">
      <c r="A922" s="32" t="s">
        <v>2089</v>
      </c>
      <c r="B922" s="32" t="s">
        <v>51</v>
      </c>
      <c r="C922" s="32" t="s">
        <v>56</v>
      </c>
      <c r="D922" s="32" t="s">
        <v>57</v>
      </c>
      <c r="E922" s="32" t="s">
        <v>2088</v>
      </c>
      <c r="F922" s="33">
        <f t="shared" si="24"/>
        <v>4</v>
      </c>
    </row>
    <row r="923" spans="1:6">
      <c r="A923" s="32" t="s">
        <v>2090</v>
      </c>
      <c r="B923" s="32" t="s">
        <v>51</v>
      </c>
      <c r="C923" s="32" t="s">
        <v>52</v>
      </c>
      <c r="D923" s="32" t="s">
        <v>53</v>
      </c>
      <c r="E923" s="32" t="s">
        <v>2091</v>
      </c>
      <c r="F923" s="33">
        <f t="shared" si="24"/>
        <v>4</v>
      </c>
    </row>
    <row r="924" spans="1:6">
      <c r="A924" s="32" t="s">
        <v>2092</v>
      </c>
      <c r="B924" s="32" t="s">
        <v>51</v>
      </c>
      <c r="C924" s="32" t="s">
        <v>56</v>
      </c>
      <c r="D924" s="32" t="s">
        <v>57</v>
      </c>
      <c r="E924" s="32" t="s">
        <v>2091</v>
      </c>
      <c r="F924" s="33">
        <f t="shared" si="24"/>
        <v>4</v>
      </c>
    </row>
    <row r="925" spans="1:6">
      <c r="A925" s="32" t="s">
        <v>2093</v>
      </c>
      <c r="B925" s="32" t="s">
        <v>51</v>
      </c>
      <c r="C925" s="32" t="s">
        <v>52</v>
      </c>
      <c r="D925" s="32" t="s">
        <v>53</v>
      </c>
      <c r="E925" s="32" t="s">
        <v>2094</v>
      </c>
      <c r="F925" s="33">
        <f t="shared" si="24"/>
        <v>4</v>
      </c>
    </row>
    <row r="926" spans="1:6">
      <c r="A926" s="32" t="s">
        <v>2095</v>
      </c>
      <c r="B926" s="32" t="s">
        <v>51</v>
      </c>
      <c r="C926" s="32" t="s">
        <v>56</v>
      </c>
      <c r="D926" s="32" t="s">
        <v>57</v>
      </c>
      <c r="E926" s="32" t="s">
        <v>2094</v>
      </c>
      <c r="F926" s="33">
        <f t="shared" si="24"/>
        <v>4</v>
      </c>
    </row>
    <row r="927" spans="1:6">
      <c r="A927" s="32" t="s">
        <v>2096</v>
      </c>
      <c r="B927" s="32" t="s">
        <v>51</v>
      </c>
      <c r="C927" s="32" t="s">
        <v>52</v>
      </c>
      <c r="D927" s="32" t="s">
        <v>53</v>
      </c>
      <c r="E927" s="32" t="s">
        <v>2097</v>
      </c>
      <c r="F927" s="33">
        <f t="shared" si="24"/>
        <v>4</v>
      </c>
    </row>
    <row r="928" spans="1:6">
      <c r="A928" s="32" t="s">
        <v>2098</v>
      </c>
      <c r="B928" s="32" t="s">
        <v>51</v>
      </c>
      <c r="C928" s="32" t="s">
        <v>56</v>
      </c>
      <c r="D928" s="32" t="s">
        <v>57</v>
      </c>
      <c r="E928" s="32" t="s">
        <v>2097</v>
      </c>
      <c r="F928" s="33">
        <f t="shared" si="24"/>
        <v>4</v>
      </c>
    </row>
    <row r="929" spans="1:6">
      <c r="A929" s="32" t="s">
        <v>2099</v>
      </c>
      <c r="B929" s="32" t="s">
        <v>51</v>
      </c>
      <c r="C929" s="32" t="s">
        <v>52</v>
      </c>
      <c r="D929" s="32" t="s">
        <v>53</v>
      </c>
      <c r="E929" s="32" t="s">
        <v>2100</v>
      </c>
      <c r="F929" s="33">
        <f t="shared" si="24"/>
        <v>4</v>
      </c>
    </row>
    <row r="930" spans="1:6">
      <c r="A930" s="32" t="s">
        <v>2101</v>
      </c>
      <c r="B930" s="32" t="s">
        <v>51</v>
      </c>
      <c r="C930" s="32" t="s">
        <v>56</v>
      </c>
      <c r="D930" s="32" t="s">
        <v>57</v>
      </c>
      <c r="E930" s="32" t="s">
        <v>2100</v>
      </c>
      <c r="F930" s="33">
        <f t="shared" si="24"/>
        <v>4</v>
      </c>
    </row>
    <row r="931" spans="1:6">
      <c r="A931" s="32" t="s">
        <v>2102</v>
      </c>
      <c r="B931" s="32" t="s">
        <v>51</v>
      </c>
      <c r="C931" s="32" t="s">
        <v>52</v>
      </c>
      <c r="D931" s="32" t="s">
        <v>53</v>
      </c>
      <c r="E931" s="32" t="s">
        <v>2103</v>
      </c>
      <c r="F931" s="33">
        <f t="shared" si="24"/>
        <v>4</v>
      </c>
    </row>
    <row r="932" spans="1:6">
      <c r="A932" s="32" t="s">
        <v>2104</v>
      </c>
      <c r="B932" s="32" t="s">
        <v>51</v>
      </c>
      <c r="C932" s="32" t="s">
        <v>56</v>
      </c>
      <c r="D932" s="32" t="s">
        <v>57</v>
      </c>
      <c r="E932" s="32" t="s">
        <v>2103</v>
      </c>
      <c r="F932" s="33">
        <f t="shared" si="24"/>
        <v>4</v>
      </c>
    </row>
    <row r="933" spans="1:6">
      <c r="A933" s="32" t="s">
        <v>2105</v>
      </c>
      <c r="B933" s="32" t="s">
        <v>51</v>
      </c>
      <c r="C933" s="32" t="s">
        <v>52</v>
      </c>
      <c r="D933" s="32" t="s">
        <v>53</v>
      </c>
      <c r="E933" s="32" t="s">
        <v>2106</v>
      </c>
      <c r="F933" s="33">
        <f t="shared" si="24"/>
        <v>4</v>
      </c>
    </row>
    <row r="934" spans="1:6">
      <c r="A934" s="32" t="s">
        <v>2107</v>
      </c>
      <c r="B934" s="32" t="s">
        <v>51</v>
      </c>
      <c r="C934" s="32" t="s">
        <v>56</v>
      </c>
      <c r="D934" s="32" t="s">
        <v>57</v>
      </c>
      <c r="E934" s="32" t="s">
        <v>2106</v>
      </c>
      <c r="F934" s="33">
        <f t="shared" si="24"/>
        <v>4</v>
      </c>
    </row>
    <row r="935" spans="1:6">
      <c r="A935" s="32" t="s">
        <v>2108</v>
      </c>
      <c r="B935" s="32" t="s">
        <v>51</v>
      </c>
      <c r="C935" s="32" t="s">
        <v>52</v>
      </c>
      <c r="D935" s="32" t="s">
        <v>53</v>
      </c>
      <c r="E935" s="32" t="s">
        <v>2109</v>
      </c>
      <c r="F935" s="33">
        <f t="shared" si="24"/>
        <v>4</v>
      </c>
    </row>
    <row r="936" spans="1:6">
      <c r="A936" s="32" t="s">
        <v>2110</v>
      </c>
      <c r="B936" s="32" t="s">
        <v>51</v>
      </c>
      <c r="C936" s="32" t="s">
        <v>56</v>
      </c>
      <c r="D936" s="32" t="s">
        <v>57</v>
      </c>
      <c r="E936" s="32" t="s">
        <v>2109</v>
      </c>
      <c r="F936" s="33">
        <f t="shared" si="24"/>
        <v>4</v>
      </c>
    </row>
    <row r="937" spans="1:6">
      <c r="A937" s="32" t="s">
        <v>2111</v>
      </c>
      <c r="B937" s="32" t="s">
        <v>51</v>
      </c>
      <c r="C937" s="32" t="s">
        <v>52</v>
      </c>
      <c r="D937" s="32" t="s">
        <v>53</v>
      </c>
      <c r="E937" s="32" t="s">
        <v>2112</v>
      </c>
      <c r="F937" s="33">
        <f t="shared" si="24"/>
        <v>4</v>
      </c>
    </row>
    <row r="938" spans="1:6">
      <c r="A938" s="32" t="s">
        <v>2113</v>
      </c>
      <c r="B938" s="32" t="s">
        <v>51</v>
      </c>
      <c r="C938" s="32" t="s">
        <v>56</v>
      </c>
      <c r="D938" s="32" t="s">
        <v>57</v>
      </c>
      <c r="E938" s="32" t="s">
        <v>2112</v>
      </c>
      <c r="F938" s="33">
        <f t="shared" si="24"/>
        <v>4</v>
      </c>
    </row>
    <row r="939" spans="1:6">
      <c r="A939" s="32" t="s">
        <v>2114</v>
      </c>
      <c r="B939" s="32" t="s">
        <v>51</v>
      </c>
      <c r="C939" s="32" t="s">
        <v>52</v>
      </c>
      <c r="D939" s="32" t="s">
        <v>53</v>
      </c>
      <c r="E939" s="32" t="s">
        <v>2115</v>
      </c>
      <c r="F939" s="33">
        <f t="shared" si="24"/>
        <v>4</v>
      </c>
    </row>
    <row r="940" spans="1:6">
      <c r="A940" s="32" t="s">
        <v>2116</v>
      </c>
      <c r="B940" s="32" t="s">
        <v>51</v>
      </c>
      <c r="C940" s="32" t="s">
        <v>56</v>
      </c>
      <c r="D940" s="32" t="s">
        <v>57</v>
      </c>
      <c r="E940" s="32" t="s">
        <v>2115</v>
      </c>
      <c r="F940" s="33">
        <f t="shared" si="24"/>
        <v>4</v>
      </c>
    </row>
    <row r="941" spans="1:6">
      <c r="A941" s="32" t="s">
        <v>2117</v>
      </c>
      <c r="B941" s="32" t="s">
        <v>51</v>
      </c>
      <c r="C941" s="32" t="s">
        <v>52</v>
      </c>
      <c r="D941" s="32" t="s">
        <v>53</v>
      </c>
      <c r="E941" s="32" t="s">
        <v>2118</v>
      </c>
      <c r="F941" s="33">
        <f t="shared" si="24"/>
        <v>4</v>
      </c>
    </row>
    <row r="942" spans="1:6">
      <c r="A942" s="32" t="s">
        <v>2119</v>
      </c>
      <c r="B942" s="32" t="s">
        <v>51</v>
      </c>
      <c r="C942" s="32" t="s">
        <v>56</v>
      </c>
      <c r="D942" s="32" t="s">
        <v>57</v>
      </c>
      <c r="E942" s="32" t="s">
        <v>2118</v>
      </c>
      <c r="F942" s="33">
        <f t="shared" si="24"/>
        <v>4</v>
      </c>
    </row>
    <row r="943" spans="1:6">
      <c r="A943" s="32" t="s">
        <v>2120</v>
      </c>
      <c r="B943" s="32" t="s">
        <v>51</v>
      </c>
      <c r="C943" s="32" t="s">
        <v>52</v>
      </c>
      <c r="D943" s="32" t="s">
        <v>53</v>
      </c>
      <c r="E943" s="32" t="s">
        <v>2121</v>
      </c>
      <c r="F943" s="33">
        <f t="shared" si="24"/>
        <v>4</v>
      </c>
    </row>
    <row r="944" spans="1:6">
      <c r="A944" s="32" t="s">
        <v>2122</v>
      </c>
      <c r="B944" s="32" t="s">
        <v>51</v>
      </c>
      <c r="C944" s="32" t="s">
        <v>56</v>
      </c>
      <c r="D944" s="32" t="s">
        <v>57</v>
      </c>
      <c r="E944" s="32" t="s">
        <v>2121</v>
      </c>
      <c r="F944" s="33">
        <f t="shared" si="24"/>
        <v>4</v>
      </c>
    </row>
    <row r="945" spans="1:6">
      <c r="A945" s="32" t="s">
        <v>2123</v>
      </c>
      <c r="B945" s="32" t="s">
        <v>51</v>
      </c>
      <c r="C945" s="32" t="s">
        <v>52</v>
      </c>
      <c r="D945" s="32" t="s">
        <v>53</v>
      </c>
      <c r="E945" s="32" t="s">
        <v>2124</v>
      </c>
      <c r="F945" s="33">
        <f t="shared" si="24"/>
        <v>4</v>
      </c>
    </row>
    <row r="946" spans="1:6">
      <c r="A946" s="32" t="s">
        <v>2125</v>
      </c>
      <c r="B946" s="32" t="s">
        <v>51</v>
      </c>
      <c r="C946" s="32" t="s">
        <v>56</v>
      </c>
      <c r="D946" s="32" t="s">
        <v>57</v>
      </c>
      <c r="E946" s="32" t="s">
        <v>2124</v>
      </c>
      <c r="F946" s="33">
        <f t="shared" si="24"/>
        <v>4</v>
      </c>
    </row>
    <row r="947" spans="1:6">
      <c r="A947" s="32" t="s">
        <v>2126</v>
      </c>
      <c r="B947" s="32" t="s">
        <v>51</v>
      </c>
      <c r="C947" s="32" t="s">
        <v>52</v>
      </c>
      <c r="D947" s="32" t="s">
        <v>53</v>
      </c>
      <c r="E947" s="32" t="s">
        <v>2127</v>
      </c>
      <c r="F947" s="33">
        <f t="shared" ref="F947:F980" si="25">MONTH(A947)</f>
        <v>4</v>
      </c>
    </row>
    <row r="948" spans="1:6">
      <c r="A948" s="32" t="s">
        <v>2128</v>
      </c>
      <c r="B948" s="32" t="s">
        <v>51</v>
      </c>
      <c r="C948" s="32" t="s">
        <v>56</v>
      </c>
      <c r="D948" s="32" t="s">
        <v>57</v>
      </c>
      <c r="E948" s="32" t="s">
        <v>2127</v>
      </c>
      <c r="F948" s="33">
        <f t="shared" si="25"/>
        <v>4</v>
      </c>
    </row>
    <row r="949" spans="1:6">
      <c r="A949" s="32" t="s">
        <v>2129</v>
      </c>
      <c r="B949" s="32" t="s">
        <v>51</v>
      </c>
      <c r="C949" s="32" t="s">
        <v>52</v>
      </c>
      <c r="D949" s="32" t="s">
        <v>53</v>
      </c>
      <c r="E949" s="32" t="s">
        <v>2130</v>
      </c>
      <c r="F949" s="33">
        <f t="shared" si="25"/>
        <v>4</v>
      </c>
    </row>
    <row r="950" spans="1:6">
      <c r="A950" s="32" t="s">
        <v>2131</v>
      </c>
      <c r="B950" s="32" t="s">
        <v>51</v>
      </c>
      <c r="C950" s="32" t="s">
        <v>56</v>
      </c>
      <c r="D950" s="32" t="s">
        <v>57</v>
      </c>
      <c r="E950" s="32" t="s">
        <v>2130</v>
      </c>
      <c r="F950" s="33">
        <f t="shared" si="25"/>
        <v>4</v>
      </c>
    </row>
    <row r="951" spans="1:6">
      <c r="A951" s="32" t="s">
        <v>2132</v>
      </c>
      <c r="B951" s="32" t="s">
        <v>51</v>
      </c>
      <c r="C951" s="32" t="s">
        <v>52</v>
      </c>
      <c r="D951" s="32" t="s">
        <v>53</v>
      </c>
      <c r="E951" s="32" t="s">
        <v>2133</v>
      </c>
      <c r="F951" s="33">
        <f t="shared" si="25"/>
        <v>4</v>
      </c>
    </row>
    <row r="952" spans="1:6">
      <c r="A952" s="32" t="s">
        <v>2134</v>
      </c>
      <c r="B952" s="32" t="s">
        <v>51</v>
      </c>
      <c r="C952" s="32" t="s">
        <v>56</v>
      </c>
      <c r="D952" s="32" t="s">
        <v>57</v>
      </c>
      <c r="E952" s="32" t="s">
        <v>2133</v>
      </c>
      <c r="F952" s="33">
        <f t="shared" si="25"/>
        <v>4</v>
      </c>
    </row>
    <row r="953" spans="1:6">
      <c r="A953" s="32" t="s">
        <v>2135</v>
      </c>
      <c r="B953" s="32" t="s">
        <v>51</v>
      </c>
      <c r="C953" s="32" t="s">
        <v>52</v>
      </c>
      <c r="D953" s="32" t="s">
        <v>53</v>
      </c>
      <c r="E953" s="32" t="s">
        <v>2136</v>
      </c>
      <c r="F953" s="33">
        <f t="shared" si="25"/>
        <v>4</v>
      </c>
    </row>
    <row r="954" spans="1:6">
      <c r="A954" s="32" t="s">
        <v>2137</v>
      </c>
      <c r="B954" s="32" t="s">
        <v>51</v>
      </c>
      <c r="C954" s="32" t="s">
        <v>56</v>
      </c>
      <c r="D954" s="32" t="s">
        <v>57</v>
      </c>
      <c r="E954" s="32" t="s">
        <v>2136</v>
      </c>
      <c r="F954" s="33">
        <f t="shared" si="25"/>
        <v>4</v>
      </c>
    </row>
    <row r="955" spans="1:6">
      <c r="A955" s="32" t="s">
        <v>2138</v>
      </c>
      <c r="B955" s="32" t="s">
        <v>51</v>
      </c>
      <c r="C955" s="32" t="s">
        <v>52</v>
      </c>
      <c r="D955" s="32" t="s">
        <v>53</v>
      </c>
      <c r="E955" s="32" t="s">
        <v>2139</v>
      </c>
      <c r="F955" s="33">
        <f t="shared" si="25"/>
        <v>4</v>
      </c>
    </row>
    <row r="956" spans="1:6">
      <c r="A956" s="32" t="s">
        <v>2140</v>
      </c>
      <c r="B956" s="32" t="s">
        <v>51</v>
      </c>
      <c r="C956" s="32" t="s">
        <v>56</v>
      </c>
      <c r="D956" s="32" t="s">
        <v>57</v>
      </c>
      <c r="E956" s="32" t="s">
        <v>2139</v>
      </c>
      <c r="F956" s="33">
        <f t="shared" si="25"/>
        <v>4</v>
      </c>
    </row>
    <row r="957" spans="1:6">
      <c r="A957" s="32" t="s">
        <v>2141</v>
      </c>
      <c r="B957" s="32" t="s">
        <v>51</v>
      </c>
      <c r="C957" s="32" t="s">
        <v>52</v>
      </c>
      <c r="D957" s="32" t="s">
        <v>53</v>
      </c>
      <c r="E957" s="32" t="s">
        <v>2142</v>
      </c>
      <c r="F957" s="33">
        <f t="shared" si="25"/>
        <v>4</v>
      </c>
    </row>
    <row r="958" spans="1:6">
      <c r="A958" s="32" t="s">
        <v>2143</v>
      </c>
      <c r="B958" s="32" t="s">
        <v>51</v>
      </c>
      <c r="C958" s="32" t="s">
        <v>56</v>
      </c>
      <c r="D958" s="32" t="s">
        <v>57</v>
      </c>
      <c r="E958" s="32" t="s">
        <v>2142</v>
      </c>
      <c r="F958" s="33">
        <f t="shared" si="25"/>
        <v>4</v>
      </c>
    </row>
    <row r="959" spans="1:6">
      <c r="A959" s="32" t="s">
        <v>2144</v>
      </c>
      <c r="B959" s="32" t="s">
        <v>51</v>
      </c>
      <c r="C959" s="32" t="s">
        <v>52</v>
      </c>
      <c r="D959" s="32" t="s">
        <v>53</v>
      </c>
      <c r="E959" s="32" t="s">
        <v>2145</v>
      </c>
      <c r="F959" s="33">
        <f t="shared" si="25"/>
        <v>4</v>
      </c>
    </row>
    <row r="960" spans="1:6">
      <c r="A960" s="32" t="s">
        <v>2146</v>
      </c>
      <c r="B960" s="32" t="s">
        <v>51</v>
      </c>
      <c r="C960" s="32" t="s">
        <v>56</v>
      </c>
      <c r="D960" s="32" t="s">
        <v>57</v>
      </c>
      <c r="E960" s="32" t="s">
        <v>2145</v>
      </c>
      <c r="F960" s="33">
        <f t="shared" si="25"/>
        <v>4</v>
      </c>
    </row>
    <row r="961" spans="1:6">
      <c r="A961" s="32" t="s">
        <v>2147</v>
      </c>
      <c r="B961" s="32" t="s">
        <v>51</v>
      </c>
      <c r="C961" s="32" t="s">
        <v>52</v>
      </c>
      <c r="D961" s="32" t="s">
        <v>53</v>
      </c>
      <c r="E961" s="32" t="s">
        <v>2148</v>
      </c>
      <c r="F961" s="33">
        <f t="shared" si="25"/>
        <v>4</v>
      </c>
    </row>
    <row r="962" spans="1:6">
      <c r="A962" s="32" t="s">
        <v>2149</v>
      </c>
      <c r="B962" s="32" t="s">
        <v>51</v>
      </c>
      <c r="C962" s="32" t="s">
        <v>56</v>
      </c>
      <c r="D962" s="32" t="s">
        <v>57</v>
      </c>
      <c r="E962" s="32" t="s">
        <v>2148</v>
      </c>
      <c r="F962" s="33">
        <f t="shared" si="25"/>
        <v>4</v>
      </c>
    </row>
    <row r="963" spans="1:6">
      <c r="A963" s="32" t="s">
        <v>2150</v>
      </c>
      <c r="B963" s="32" t="s">
        <v>51</v>
      </c>
      <c r="C963" s="32" t="s">
        <v>52</v>
      </c>
      <c r="D963" s="32" t="s">
        <v>53</v>
      </c>
      <c r="E963" s="32" t="s">
        <v>2151</v>
      </c>
      <c r="F963" s="33">
        <f t="shared" si="25"/>
        <v>4</v>
      </c>
    </row>
    <row r="964" spans="1:6">
      <c r="A964" s="32" t="s">
        <v>2152</v>
      </c>
      <c r="B964" s="32" t="s">
        <v>51</v>
      </c>
      <c r="C964" s="32" t="s">
        <v>56</v>
      </c>
      <c r="D964" s="32" t="s">
        <v>57</v>
      </c>
      <c r="E964" s="32" t="s">
        <v>2151</v>
      </c>
      <c r="F964" s="33">
        <f t="shared" si="25"/>
        <v>4</v>
      </c>
    </row>
    <row r="965" spans="1:6">
      <c r="A965" s="32" t="s">
        <v>2153</v>
      </c>
      <c r="B965" s="32" t="s">
        <v>51</v>
      </c>
      <c r="C965" s="32" t="s">
        <v>52</v>
      </c>
      <c r="D965" s="32" t="s">
        <v>53</v>
      </c>
      <c r="E965" s="32" t="s">
        <v>2154</v>
      </c>
      <c r="F965" s="33">
        <f t="shared" si="25"/>
        <v>4</v>
      </c>
    </row>
    <row r="966" spans="1:6">
      <c r="A966" s="32" t="s">
        <v>2155</v>
      </c>
      <c r="B966" s="32" t="s">
        <v>51</v>
      </c>
      <c r="C966" s="32" t="s">
        <v>56</v>
      </c>
      <c r="D966" s="32" t="s">
        <v>57</v>
      </c>
      <c r="E966" s="32" t="s">
        <v>2154</v>
      </c>
      <c r="F966" s="33">
        <f t="shared" si="25"/>
        <v>4</v>
      </c>
    </row>
    <row r="967" spans="1:6">
      <c r="A967" s="32" t="s">
        <v>2156</v>
      </c>
      <c r="B967" s="32" t="s">
        <v>51</v>
      </c>
      <c r="C967" s="32" t="s">
        <v>52</v>
      </c>
      <c r="D967" s="32" t="s">
        <v>53</v>
      </c>
      <c r="E967" s="32" t="s">
        <v>2157</v>
      </c>
      <c r="F967" s="33">
        <f t="shared" si="25"/>
        <v>4</v>
      </c>
    </row>
    <row r="968" spans="1:6">
      <c r="A968" s="32" t="s">
        <v>2158</v>
      </c>
      <c r="B968" s="32" t="s">
        <v>51</v>
      </c>
      <c r="C968" s="32" t="s">
        <v>56</v>
      </c>
      <c r="D968" s="32" t="s">
        <v>57</v>
      </c>
      <c r="E968" s="32" t="s">
        <v>2157</v>
      </c>
      <c r="F968" s="33">
        <f t="shared" si="25"/>
        <v>4</v>
      </c>
    </row>
    <row r="969" spans="1:6">
      <c r="A969" s="32" t="s">
        <v>2159</v>
      </c>
      <c r="B969" s="32" t="s">
        <v>51</v>
      </c>
      <c r="C969" s="32" t="s">
        <v>52</v>
      </c>
      <c r="D969" s="32" t="s">
        <v>53</v>
      </c>
      <c r="E969" s="32" t="s">
        <v>2160</v>
      </c>
      <c r="F969" s="33">
        <f t="shared" si="25"/>
        <v>4</v>
      </c>
    </row>
    <row r="970" spans="1:6">
      <c r="A970" s="32" t="s">
        <v>2161</v>
      </c>
      <c r="B970" s="32" t="s">
        <v>51</v>
      </c>
      <c r="C970" s="32" t="s">
        <v>56</v>
      </c>
      <c r="D970" s="32" t="s">
        <v>57</v>
      </c>
      <c r="E970" s="32" t="s">
        <v>2160</v>
      </c>
      <c r="F970" s="33">
        <f t="shared" si="25"/>
        <v>4</v>
      </c>
    </row>
    <row r="971" spans="1:6">
      <c r="A971" s="32" t="s">
        <v>2162</v>
      </c>
      <c r="B971" s="32" t="s">
        <v>51</v>
      </c>
      <c r="C971" s="32" t="s">
        <v>52</v>
      </c>
      <c r="D971" s="32" t="s">
        <v>53</v>
      </c>
      <c r="E971" s="32" t="s">
        <v>2163</v>
      </c>
      <c r="F971" s="33">
        <f t="shared" si="25"/>
        <v>4</v>
      </c>
    </row>
    <row r="972" spans="1:6">
      <c r="A972" s="32" t="s">
        <v>2164</v>
      </c>
      <c r="B972" s="32" t="s">
        <v>51</v>
      </c>
      <c r="C972" s="32" t="s">
        <v>56</v>
      </c>
      <c r="D972" s="32" t="s">
        <v>57</v>
      </c>
      <c r="E972" s="32" t="s">
        <v>2163</v>
      </c>
      <c r="F972" s="33">
        <f t="shared" si="25"/>
        <v>4</v>
      </c>
    </row>
    <row r="973" spans="1:6">
      <c r="A973" s="32" t="s">
        <v>2165</v>
      </c>
      <c r="B973" s="32" t="s">
        <v>51</v>
      </c>
      <c r="C973" s="32" t="s">
        <v>52</v>
      </c>
      <c r="D973" s="32" t="s">
        <v>53</v>
      </c>
      <c r="E973" s="32" t="s">
        <v>2166</v>
      </c>
      <c r="F973" s="33">
        <f t="shared" si="25"/>
        <v>4</v>
      </c>
    </row>
    <row r="974" spans="1:6">
      <c r="A974" s="32" t="s">
        <v>2167</v>
      </c>
      <c r="B974" s="32" t="s">
        <v>51</v>
      </c>
      <c r="C974" s="32" t="s">
        <v>56</v>
      </c>
      <c r="D974" s="32" t="s">
        <v>57</v>
      </c>
      <c r="E974" s="32" t="s">
        <v>2166</v>
      </c>
      <c r="F974" s="33">
        <f t="shared" si="25"/>
        <v>4</v>
      </c>
    </row>
    <row r="975" spans="1:6">
      <c r="A975" s="32" t="s">
        <v>2168</v>
      </c>
      <c r="B975" s="32" t="s">
        <v>51</v>
      </c>
      <c r="C975" s="32" t="s">
        <v>52</v>
      </c>
      <c r="D975" s="32" t="s">
        <v>53</v>
      </c>
      <c r="E975" s="32" t="s">
        <v>2169</v>
      </c>
      <c r="F975" s="33">
        <f t="shared" si="25"/>
        <v>4</v>
      </c>
    </row>
    <row r="976" spans="1:6">
      <c r="A976" s="32" t="s">
        <v>2170</v>
      </c>
      <c r="B976" s="32" t="s">
        <v>51</v>
      </c>
      <c r="C976" s="32" t="s">
        <v>56</v>
      </c>
      <c r="D976" s="32" t="s">
        <v>57</v>
      </c>
      <c r="E976" s="32" t="s">
        <v>2169</v>
      </c>
      <c r="F976" s="33">
        <f t="shared" si="25"/>
        <v>4</v>
      </c>
    </row>
    <row r="977" spans="1:6">
      <c r="A977" s="32" t="s">
        <v>2171</v>
      </c>
      <c r="B977" s="32" t="s">
        <v>51</v>
      </c>
      <c r="C977" s="32" t="s">
        <v>52</v>
      </c>
      <c r="D977" s="32" t="s">
        <v>53</v>
      </c>
      <c r="E977" s="32" t="s">
        <v>2172</v>
      </c>
      <c r="F977" s="33">
        <f t="shared" si="25"/>
        <v>4</v>
      </c>
    </row>
    <row r="978" spans="1:6">
      <c r="A978" s="32" t="s">
        <v>2173</v>
      </c>
      <c r="B978" s="32" t="s">
        <v>51</v>
      </c>
      <c r="C978" s="32" t="s">
        <v>56</v>
      </c>
      <c r="D978" s="32" t="s">
        <v>57</v>
      </c>
      <c r="E978" s="32" t="s">
        <v>2172</v>
      </c>
      <c r="F978" s="33">
        <f t="shared" si="25"/>
        <v>4</v>
      </c>
    </row>
    <row r="979" spans="1:6">
      <c r="A979" s="32" t="s">
        <v>2174</v>
      </c>
      <c r="B979" s="32" t="s">
        <v>51</v>
      </c>
      <c r="C979" s="32" t="s">
        <v>52</v>
      </c>
      <c r="D979" s="32" t="s">
        <v>53</v>
      </c>
      <c r="E979" s="32" t="s">
        <v>2175</v>
      </c>
      <c r="F979" s="33">
        <f t="shared" si="25"/>
        <v>4</v>
      </c>
    </row>
    <row r="980" spans="1:6">
      <c r="A980" s="32" t="s">
        <v>2176</v>
      </c>
      <c r="B980" s="32" t="s">
        <v>51</v>
      </c>
      <c r="C980" s="32" t="s">
        <v>56</v>
      </c>
      <c r="D980" s="32" t="s">
        <v>57</v>
      </c>
      <c r="E980" s="32" t="s">
        <v>2175</v>
      </c>
      <c r="F980" s="33">
        <f t="shared" si="25"/>
        <v>4</v>
      </c>
    </row>
    <row r="981" spans="1:6">
      <c r="A981" s="43" t="s">
        <v>2312</v>
      </c>
      <c r="B981" s="45" t="s">
        <v>51</v>
      </c>
      <c r="C981" s="45" t="s">
        <v>52</v>
      </c>
      <c r="D981" s="45" t="s">
        <v>53</v>
      </c>
      <c r="E981" s="45" t="s">
        <v>2313</v>
      </c>
      <c r="F981" s="33">
        <f t="shared" ref="F981:F999" si="26">MONTH(A981)</f>
        <v>4</v>
      </c>
    </row>
    <row r="982" spans="1:6">
      <c r="A982" s="44" t="s">
        <v>2314</v>
      </c>
      <c r="B982" s="46" t="s">
        <v>51</v>
      </c>
      <c r="C982" s="46" t="s">
        <v>56</v>
      </c>
      <c r="D982" s="46" t="s">
        <v>57</v>
      </c>
      <c r="E982" s="46" t="s">
        <v>2313</v>
      </c>
      <c r="F982" s="33">
        <f t="shared" si="26"/>
        <v>4</v>
      </c>
    </row>
    <row r="983" spans="1:6">
      <c r="A983" s="44" t="s">
        <v>2315</v>
      </c>
      <c r="B983" s="46" t="s">
        <v>51</v>
      </c>
      <c r="C983" s="46" t="s">
        <v>52</v>
      </c>
      <c r="D983" s="46" t="s">
        <v>53</v>
      </c>
      <c r="E983" s="46" t="s">
        <v>2316</v>
      </c>
      <c r="F983" s="33">
        <f t="shared" si="26"/>
        <v>4</v>
      </c>
    </row>
    <row r="984" spans="1:6">
      <c r="A984" s="44" t="s">
        <v>2317</v>
      </c>
      <c r="B984" s="46" t="s">
        <v>51</v>
      </c>
      <c r="C984" s="46" t="s">
        <v>56</v>
      </c>
      <c r="D984" s="46" t="s">
        <v>57</v>
      </c>
      <c r="E984" s="46" t="s">
        <v>2316</v>
      </c>
      <c r="F984" s="33">
        <f t="shared" si="26"/>
        <v>4</v>
      </c>
    </row>
    <row r="985" spans="1:6">
      <c r="A985" s="44" t="s">
        <v>2318</v>
      </c>
      <c r="B985" s="46" t="s">
        <v>51</v>
      </c>
      <c r="C985" s="46" t="s">
        <v>52</v>
      </c>
      <c r="D985" s="46" t="s">
        <v>53</v>
      </c>
      <c r="E985" s="46" t="s">
        <v>2319</v>
      </c>
      <c r="F985" s="33">
        <f t="shared" si="26"/>
        <v>4</v>
      </c>
    </row>
    <row r="986" spans="1:6">
      <c r="A986" s="44" t="s">
        <v>2320</v>
      </c>
      <c r="B986" s="46" t="s">
        <v>51</v>
      </c>
      <c r="C986" s="46" t="s">
        <v>56</v>
      </c>
      <c r="D986" s="46" t="s">
        <v>57</v>
      </c>
      <c r="E986" s="46" t="s">
        <v>2319</v>
      </c>
      <c r="F986" s="33">
        <f t="shared" si="26"/>
        <v>4</v>
      </c>
    </row>
    <row r="987" spans="1:6">
      <c r="A987" s="44" t="s">
        <v>2321</v>
      </c>
      <c r="B987" s="46" t="s">
        <v>51</v>
      </c>
      <c r="C987" s="46" t="s">
        <v>52</v>
      </c>
      <c r="D987" s="46" t="s">
        <v>53</v>
      </c>
      <c r="E987" s="46" t="s">
        <v>2322</v>
      </c>
      <c r="F987" s="33">
        <f t="shared" si="26"/>
        <v>4</v>
      </c>
    </row>
    <row r="988" spans="1:6">
      <c r="A988" s="44" t="s">
        <v>2323</v>
      </c>
      <c r="B988" s="46" t="s">
        <v>51</v>
      </c>
      <c r="C988" s="46" t="s">
        <v>56</v>
      </c>
      <c r="D988" s="46" t="s">
        <v>57</v>
      </c>
      <c r="E988" s="46" t="s">
        <v>2322</v>
      </c>
      <c r="F988" s="33">
        <f t="shared" si="26"/>
        <v>4</v>
      </c>
    </row>
    <row r="989" spans="1:6">
      <c r="A989" s="44" t="s">
        <v>2324</v>
      </c>
      <c r="B989" s="46" t="s">
        <v>51</v>
      </c>
      <c r="C989" s="46" t="s">
        <v>52</v>
      </c>
      <c r="D989" s="46" t="s">
        <v>53</v>
      </c>
      <c r="E989" s="46" t="s">
        <v>2325</v>
      </c>
      <c r="F989" s="33">
        <f t="shared" si="26"/>
        <v>4</v>
      </c>
    </row>
    <row r="990" spans="1:6">
      <c r="A990" s="44" t="s">
        <v>2326</v>
      </c>
      <c r="B990" s="46" t="s">
        <v>51</v>
      </c>
      <c r="C990" s="46" t="s">
        <v>56</v>
      </c>
      <c r="D990" s="46" t="s">
        <v>57</v>
      </c>
      <c r="E990" s="46" t="s">
        <v>2325</v>
      </c>
      <c r="F990" s="33">
        <f t="shared" si="26"/>
        <v>4</v>
      </c>
    </row>
    <row r="991" spans="1:6">
      <c r="A991" s="44" t="s">
        <v>2327</v>
      </c>
      <c r="B991" s="46" t="s">
        <v>51</v>
      </c>
      <c r="C991" s="46" t="s">
        <v>52</v>
      </c>
      <c r="D991" s="46" t="s">
        <v>53</v>
      </c>
      <c r="E991" s="46" t="s">
        <v>2328</v>
      </c>
      <c r="F991" s="33">
        <f t="shared" si="26"/>
        <v>4</v>
      </c>
    </row>
    <row r="992" spans="1:6">
      <c r="A992" s="44" t="s">
        <v>2329</v>
      </c>
      <c r="B992" s="46" t="s">
        <v>51</v>
      </c>
      <c r="C992" s="46" t="s">
        <v>56</v>
      </c>
      <c r="D992" s="46" t="s">
        <v>57</v>
      </c>
      <c r="E992" s="46" t="s">
        <v>2328</v>
      </c>
      <c r="F992" s="33">
        <f t="shared" si="26"/>
        <v>4</v>
      </c>
    </row>
    <row r="993" spans="1:6">
      <c r="A993" s="44" t="s">
        <v>2330</v>
      </c>
      <c r="B993" s="46" t="s">
        <v>51</v>
      </c>
      <c r="C993" s="46" t="s">
        <v>52</v>
      </c>
      <c r="D993" s="46" t="s">
        <v>53</v>
      </c>
      <c r="E993" s="46" t="s">
        <v>2331</v>
      </c>
      <c r="F993" s="33">
        <f t="shared" si="26"/>
        <v>4</v>
      </c>
    </row>
    <row r="994" spans="1:6">
      <c r="A994" s="44" t="s">
        <v>2332</v>
      </c>
      <c r="B994" s="46" t="s">
        <v>51</v>
      </c>
      <c r="C994" s="46" t="s">
        <v>56</v>
      </c>
      <c r="D994" s="46" t="s">
        <v>57</v>
      </c>
      <c r="E994" s="46" t="s">
        <v>2331</v>
      </c>
      <c r="F994" s="33">
        <f t="shared" si="26"/>
        <v>4</v>
      </c>
    </row>
    <row r="995" spans="1:6">
      <c r="A995" s="44" t="s">
        <v>2333</v>
      </c>
      <c r="B995" s="46" t="s">
        <v>51</v>
      </c>
      <c r="C995" s="46" t="s">
        <v>52</v>
      </c>
      <c r="D995" s="46" t="s">
        <v>53</v>
      </c>
      <c r="E995" s="46" t="s">
        <v>2334</v>
      </c>
      <c r="F995" s="33">
        <f t="shared" si="26"/>
        <v>4</v>
      </c>
    </row>
    <row r="996" spans="1:6">
      <c r="A996" s="44" t="s">
        <v>2335</v>
      </c>
      <c r="B996" s="46" t="s">
        <v>51</v>
      </c>
      <c r="C996" s="46" t="s">
        <v>52</v>
      </c>
      <c r="D996" s="46" t="s">
        <v>53</v>
      </c>
      <c r="E996" s="46" t="s">
        <v>2336</v>
      </c>
      <c r="F996" s="33">
        <f t="shared" si="26"/>
        <v>4</v>
      </c>
    </row>
    <row r="997" spans="1:6">
      <c r="A997" s="44" t="s">
        <v>2337</v>
      </c>
      <c r="B997" s="46" t="s">
        <v>51</v>
      </c>
      <c r="C997" s="46" t="s">
        <v>56</v>
      </c>
      <c r="D997" s="46" t="s">
        <v>57</v>
      </c>
      <c r="E997" s="46" t="s">
        <v>2336</v>
      </c>
      <c r="F997" s="33">
        <f t="shared" si="26"/>
        <v>4</v>
      </c>
    </row>
    <row r="998" spans="1:6">
      <c r="A998" s="44" t="s">
        <v>2338</v>
      </c>
      <c r="B998" s="46" t="s">
        <v>51</v>
      </c>
      <c r="C998" s="46" t="s">
        <v>52</v>
      </c>
      <c r="D998" s="46" t="s">
        <v>53</v>
      </c>
      <c r="E998" s="46" t="s">
        <v>2339</v>
      </c>
      <c r="F998" s="33">
        <f t="shared" si="26"/>
        <v>4</v>
      </c>
    </row>
    <row r="999" spans="1:6">
      <c r="A999" s="44" t="s">
        <v>2340</v>
      </c>
      <c r="B999" s="46" t="s">
        <v>51</v>
      </c>
      <c r="C999" s="46" t="s">
        <v>56</v>
      </c>
      <c r="D999" s="46" t="s">
        <v>57</v>
      </c>
      <c r="E999" s="46" t="s">
        <v>2339</v>
      </c>
      <c r="F999" s="33">
        <f t="shared" si="26"/>
        <v>4</v>
      </c>
    </row>
    <row r="1000" spans="1:6">
      <c r="A1000" s="43" t="s">
        <v>2341</v>
      </c>
      <c r="B1000" s="45" t="s">
        <v>51</v>
      </c>
      <c r="C1000" s="45" t="s">
        <v>52</v>
      </c>
      <c r="D1000" s="45" t="s">
        <v>53</v>
      </c>
      <c r="E1000" s="45" t="s">
        <v>2342</v>
      </c>
      <c r="F1000" s="33">
        <f t="shared" ref="F1000:F1026" si="27">MONTH(A1000)</f>
        <v>5</v>
      </c>
    </row>
    <row r="1001" spans="1:6">
      <c r="A1001" s="44" t="s">
        <v>2343</v>
      </c>
      <c r="B1001" s="46" t="s">
        <v>51</v>
      </c>
      <c r="C1001" s="46" t="s">
        <v>56</v>
      </c>
      <c r="D1001" s="46" t="s">
        <v>57</v>
      </c>
      <c r="E1001" s="46" t="s">
        <v>2342</v>
      </c>
      <c r="F1001" s="33">
        <f t="shared" si="27"/>
        <v>5</v>
      </c>
    </row>
    <row r="1002" spans="1:6">
      <c r="A1002" s="44" t="s">
        <v>2344</v>
      </c>
      <c r="B1002" s="46" t="s">
        <v>51</v>
      </c>
      <c r="C1002" s="46" t="s">
        <v>52</v>
      </c>
      <c r="D1002" s="46" t="s">
        <v>53</v>
      </c>
      <c r="E1002" s="46" t="s">
        <v>2345</v>
      </c>
      <c r="F1002" s="33">
        <f t="shared" si="27"/>
        <v>5</v>
      </c>
    </row>
    <row r="1003" spans="1:6">
      <c r="A1003" s="44" t="s">
        <v>2346</v>
      </c>
      <c r="B1003" s="46" t="s">
        <v>51</v>
      </c>
      <c r="C1003" s="46" t="s">
        <v>56</v>
      </c>
      <c r="D1003" s="46" t="s">
        <v>57</v>
      </c>
      <c r="E1003" s="46" t="s">
        <v>2345</v>
      </c>
      <c r="F1003" s="33">
        <f t="shared" si="27"/>
        <v>5</v>
      </c>
    </row>
    <row r="1004" spans="1:6">
      <c r="A1004" s="44" t="s">
        <v>2347</v>
      </c>
      <c r="B1004" s="46" t="s">
        <v>51</v>
      </c>
      <c r="C1004" s="46" t="s">
        <v>52</v>
      </c>
      <c r="D1004" s="46" t="s">
        <v>53</v>
      </c>
      <c r="E1004" s="46" t="s">
        <v>2348</v>
      </c>
      <c r="F1004" s="33">
        <f t="shared" si="27"/>
        <v>5</v>
      </c>
    </row>
    <row r="1005" spans="1:6">
      <c r="A1005" s="44" t="s">
        <v>2349</v>
      </c>
      <c r="B1005" s="46" t="s">
        <v>51</v>
      </c>
      <c r="C1005" s="46" t="s">
        <v>56</v>
      </c>
      <c r="D1005" s="46" t="s">
        <v>57</v>
      </c>
      <c r="E1005" s="46" t="s">
        <v>2348</v>
      </c>
      <c r="F1005" s="33">
        <f t="shared" si="27"/>
        <v>5</v>
      </c>
    </row>
    <row r="1006" spans="1:6">
      <c r="A1006" s="44" t="s">
        <v>2350</v>
      </c>
      <c r="B1006" s="46" t="s">
        <v>51</v>
      </c>
      <c r="C1006" s="46" t="s">
        <v>52</v>
      </c>
      <c r="D1006" s="46" t="s">
        <v>53</v>
      </c>
      <c r="E1006" s="46" t="s">
        <v>2351</v>
      </c>
      <c r="F1006" s="33">
        <f t="shared" si="27"/>
        <v>5</v>
      </c>
    </row>
    <row r="1007" spans="1:6">
      <c r="A1007" s="44" t="s">
        <v>2352</v>
      </c>
      <c r="B1007" s="46" t="s">
        <v>51</v>
      </c>
      <c r="C1007" s="46" t="s">
        <v>56</v>
      </c>
      <c r="D1007" s="46" t="s">
        <v>57</v>
      </c>
      <c r="E1007" s="46" t="s">
        <v>2351</v>
      </c>
      <c r="F1007" s="33">
        <f t="shared" si="27"/>
        <v>5</v>
      </c>
    </row>
    <row r="1008" spans="1:6">
      <c r="A1008" s="44" t="s">
        <v>2353</v>
      </c>
      <c r="B1008" s="46" t="s">
        <v>51</v>
      </c>
      <c r="C1008" s="46" t="s">
        <v>52</v>
      </c>
      <c r="D1008" s="46" t="s">
        <v>53</v>
      </c>
      <c r="E1008" s="46" t="s">
        <v>2354</v>
      </c>
      <c r="F1008" s="33">
        <f t="shared" si="27"/>
        <v>5</v>
      </c>
    </row>
    <row r="1009" spans="1:6">
      <c r="A1009" s="44" t="s">
        <v>2355</v>
      </c>
      <c r="B1009" s="46" t="s">
        <v>51</v>
      </c>
      <c r="C1009" s="46" t="s">
        <v>56</v>
      </c>
      <c r="D1009" s="46" t="s">
        <v>57</v>
      </c>
      <c r="E1009" s="46" t="s">
        <v>2354</v>
      </c>
      <c r="F1009" s="33">
        <f t="shared" si="27"/>
        <v>5</v>
      </c>
    </row>
    <row r="1010" spans="1:6">
      <c r="A1010" s="44" t="s">
        <v>2356</v>
      </c>
      <c r="B1010" s="46" t="s">
        <v>51</v>
      </c>
      <c r="C1010" s="46" t="s">
        <v>52</v>
      </c>
      <c r="D1010" s="46" t="s">
        <v>53</v>
      </c>
      <c r="E1010" s="46" t="s">
        <v>2357</v>
      </c>
      <c r="F1010" s="33">
        <f t="shared" si="27"/>
        <v>5</v>
      </c>
    </row>
    <row r="1011" spans="1:6">
      <c r="A1011" s="44" t="s">
        <v>2358</v>
      </c>
      <c r="B1011" s="46" t="s">
        <v>51</v>
      </c>
      <c r="C1011" s="46" t="s">
        <v>56</v>
      </c>
      <c r="D1011" s="46" t="s">
        <v>57</v>
      </c>
      <c r="E1011" s="46" t="s">
        <v>2357</v>
      </c>
      <c r="F1011" s="33">
        <f t="shared" si="27"/>
        <v>5</v>
      </c>
    </row>
    <row r="1012" spans="1:6">
      <c r="A1012" s="44" t="s">
        <v>2359</v>
      </c>
      <c r="B1012" s="46" t="s">
        <v>51</v>
      </c>
      <c r="C1012" s="46" t="s">
        <v>52</v>
      </c>
      <c r="D1012" s="46" t="s">
        <v>53</v>
      </c>
      <c r="E1012" s="46" t="s">
        <v>2360</v>
      </c>
      <c r="F1012" s="33">
        <f t="shared" si="27"/>
        <v>5</v>
      </c>
    </row>
    <row r="1013" spans="1:6">
      <c r="A1013" s="44" t="s">
        <v>2361</v>
      </c>
      <c r="B1013" s="46" t="s">
        <v>51</v>
      </c>
      <c r="C1013" s="46" t="s">
        <v>56</v>
      </c>
      <c r="D1013" s="46" t="s">
        <v>57</v>
      </c>
      <c r="E1013" s="46" t="s">
        <v>2360</v>
      </c>
      <c r="F1013" s="33">
        <f t="shared" si="27"/>
        <v>5</v>
      </c>
    </row>
    <row r="1014" spans="1:6">
      <c r="A1014" s="44" t="s">
        <v>2362</v>
      </c>
      <c r="B1014" s="46" t="s">
        <v>51</v>
      </c>
      <c r="C1014" s="46" t="s">
        <v>52</v>
      </c>
      <c r="D1014" s="46" t="s">
        <v>53</v>
      </c>
      <c r="E1014" s="46" t="s">
        <v>2363</v>
      </c>
      <c r="F1014" s="33">
        <f t="shared" si="27"/>
        <v>5</v>
      </c>
    </row>
    <row r="1015" spans="1:6">
      <c r="A1015" s="44" t="s">
        <v>2364</v>
      </c>
      <c r="B1015" s="46" t="s">
        <v>51</v>
      </c>
      <c r="C1015" s="46" t="s">
        <v>56</v>
      </c>
      <c r="D1015" s="46" t="s">
        <v>57</v>
      </c>
      <c r="E1015" s="46" t="s">
        <v>2363</v>
      </c>
      <c r="F1015" s="33">
        <f t="shared" si="27"/>
        <v>5</v>
      </c>
    </row>
    <row r="1016" spans="1:6">
      <c r="A1016" s="44" t="s">
        <v>2365</v>
      </c>
      <c r="B1016" s="46" t="s">
        <v>51</v>
      </c>
      <c r="C1016" s="46" t="s">
        <v>52</v>
      </c>
      <c r="D1016" s="46" t="s">
        <v>53</v>
      </c>
      <c r="E1016" s="46" t="s">
        <v>2366</v>
      </c>
      <c r="F1016" s="33">
        <f t="shared" si="27"/>
        <v>5</v>
      </c>
    </row>
    <row r="1017" spans="1:6">
      <c r="A1017" s="44" t="s">
        <v>2367</v>
      </c>
      <c r="B1017" s="46" t="s">
        <v>51</v>
      </c>
      <c r="C1017" s="46" t="s">
        <v>56</v>
      </c>
      <c r="D1017" s="46" t="s">
        <v>57</v>
      </c>
      <c r="E1017" s="46" t="s">
        <v>2366</v>
      </c>
      <c r="F1017" s="33">
        <f t="shared" si="27"/>
        <v>5</v>
      </c>
    </row>
    <row r="1018" spans="1:6">
      <c r="A1018" s="44" t="s">
        <v>2368</v>
      </c>
      <c r="B1018" s="46" t="s">
        <v>51</v>
      </c>
      <c r="C1018" s="46" t="s">
        <v>52</v>
      </c>
      <c r="D1018" s="46" t="s">
        <v>53</v>
      </c>
      <c r="E1018" s="46" t="s">
        <v>2369</v>
      </c>
      <c r="F1018" s="33">
        <f t="shared" si="27"/>
        <v>5</v>
      </c>
    </row>
    <row r="1019" spans="1:6">
      <c r="A1019" s="44" t="s">
        <v>2370</v>
      </c>
      <c r="B1019" s="46" t="s">
        <v>51</v>
      </c>
      <c r="C1019" s="46" t="s">
        <v>56</v>
      </c>
      <c r="D1019" s="46" t="s">
        <v>57</v>
      </c>
      <c r="E1019" s="46" t="s">
        <v>2369</v>
      </c>
      <c r="F1019" s="33">
        <f t="shared" si="27"/>
        <v>5</v>
      </c>
    </row>
    <row r="1020" spans="1:6">
      <c r="A1020" s="44" t="s">
        <v>2371</v>
      </c>
      <c r="B1020" s="46" t="s">
        <v>51</v>
      </c>
      <c r="C1020" s="46" t="s">
        <v>52</v>
      </c>
      <c r="D1020" s="46" t="s">
        <v>53</v>
      </c>
      <c r="E1020" s="46" t="s">
        <v>2372</v>
      </c>
      <c r="F1020" s="33">
        <f t="shared" si="27"/>
        <v>5</v>
      </c>
    </row>
    <row r="1021" spans="1:6">
      <c r="A1021" s="44" t="s">
        <v>2373</v>
      </c>
      <c r="B1021" s="46" t="s">
        <v>51</v>
      </c>
      <c r="C1021" s="46" t="s">
        <v>56</v>
      </c>
      <c r="D1021" s="46" t="s">
        <v>57</v>
      </c>
      <c r="E1021" s="46" t="s">
        <v>2372</v>
      </c>
      <c r="F1021" s="33">
        <f t="shared" si="27"/>
        <v>5</v>
      </c>
    </row>
    <row r="1022" spans="1:6">
      <c r="A1022" s="44" t="s">
        <v>2374</v>
      </c>
      <c r="B1022" s="46" t="s">
        <v>51</v>
      </c>
      <c r="C1022" s="46" t="s">
        <v>52</v>
      </c>
      <c r="D1022" s="46" t="s">
        <v>53</v>
      </c>
      <c r="E1022" s="46" t="s">
        <v>2375</v>
      </c>
      <c r="F1022" s="33">
        <f t="shared" si="27"/>
        <v>5</v>
      </c>
    </row>
    <row r="1023" spans="1:6">
      <c r="A1023" s="44" t="s">
        <v>2376</v>
      </c>
      <c r="B1023" s="46" t="s">
        <v>51</v>
      </c>
      <c r="C1023" s="46" t="s">
        <v>56</v>
      </c>
      <c r="D1023" s="46" t="s">
        <v>57</v>
      </c>
      <c r="E1023" s="46" t="s">
        <v>2375</v>
      </c>
      <c r="F1023" s="33">
        <f t="shared" si="27"/>
        <v>5</v>
      </c>
    </row>
    <row r="1024" spans="1:6">
      <c r="A1024" s="44" t="s">
        <v>2377</v>
      </c>
      <c r="B1024" s="46" t="s">
        <v>51</v>
      </c>
      <c r="C1024" s="46" t="s">
        <v>52</v>
      </c>
      <c r="D1024" s="46" t="s">
        <v>53</v>
      </c>
      <c r="E1024" s="46" t="s">
        <v>2378</v>
      </c>
      <c r="F1024" s="33">
        <f t="shared" si="27"/>
        <v>5</v>
      </c>
    </row>
    <row r="1025" spans="1:6">
      <c r="A1025" s="44" t="s">
        <v>2379</v>
      </c>
      <c r="B1025" s="46" t="s">
        <v>51</v>
      </c>
      <c r="C1025" s="46" t="s">
        <v>56</v>
      </c>
      <c r="D1025" s="46" t="s">
        <v>57</v>
      </c>
      <c r="E1025" s="46" t="s">
        <v>2378</v>
      </c>
      <c r="F1025" s="33">
        <f t="shared" si="27"/>
        <v>5</v>
      </c>
    </row>
    <row r="1026" spans="1:6">
      <c r="A1026" s="32" t="s">
        <v>2380</v>
      </c>
      <c r="B1026" s="32" t="s">
        <v>51</v>
      </c>
      <c r="C1026" s="32" t="s">
        <v>56</v>
      </c>
      <c r="D1026" s="32" t="s">
        <v>57</v>
      </c>
      <c r="E1026" s="32" t="s">
        <v>2381</v>
      </c>
      <c r="F1026" s="33">
        <f t="shared" si="27"/>
        <v>5</v>
      </c>
    </row>
    <row r="1027" spans="1:6">
      <c r="A1027" s="32" t="s">
        <v>2603</v>
      </c>
      <c r="B1027" s="32" t="s">
        <v>51</v>
      </c>
      <c r="C1027" s="32" t="s">
        <v>52</v>
      </c>
      <c r="D1027" s="32" t="s">
        <v>53</v>
      </c>
      <c r="E1027" s="32" t="s">
        <v>2604</v>
      </c>
      <c r="F1027" s="33">
        <f t="shared" ref="F1027:F1058" si="28">MONTH(A1027)</f>
        <v>5</v>
      </c>
    </row>
    <row r="1028" spans="1:6">
      <c r="A1028" s="32" t="s">
        <v>2605</v>
      </c>
      <c r="B1028" s="32" t="s">
        <v>51</v>
      </c>
      <c r="C1028" s="32" t="s">
        <v>56</v>
      </c>
      <c r="D1028" s="32" t="s">
        <v>57</v>
      </c>
      <c r="E1028" s="32" t="s">
        <v>2604</v>
      </c>
      <c r="F1028" s="33">
        <f t="shared" si="28"/>
        <v>5</v>
      </c>
    </row>
    <row r="1029" spans="1:6">
      <c r="A1029" s="32" t="s">
        <v>2606</v>
      </c>
      <c r="B1029" s="32" t="s">
        <v>51</v>
      </c>
      <c r="C1029" s="32" t="s">
        <v>52</v>
      </c>
      <c r="D1029" s="32" t="s">
        <v>53</v>
      </c>
      <c r="E1029" s="32" t="s">
        <v>2607</v>
      </c>
      <c r="F1029" s="33">
        <f t="shared" si="28"/>
        <v>5</v>
      </c>
    </row>
    <row r="1030" spans="1:6">
      <c r="A1030" s="32" t="s">
        <v>2608</v>
      </c>
      <c r="B1030" s="32" t="s">
        <v>51</v>
      </c>
      <c r="C1030" s="32" t="s">
        <v>56</v>
      </c>
      <c r="D1030" s="32" t="s">
        <v>57</v>
      </c>
      <c r="E1030" s="32" t="s">
        <v>2607</v>
      </c>
      <c r="F1030" s="33">
        <f t="shared" si="28"/>
        <v>5</v>
      </c>
    </row>
    <row r="1031" spans="1:6">
      <c r="A1031" s="32" t="s">
        <v>2609</v>
      </c>
      <c r="B1031" s="32" t="s">
        <v>51</v>
      </c>
      <c r="C1031" s="32" t="s">
        <v>52</v>
      </c>
      <c r="D1031" s="32" t="s">
        <v>53</v>
      </c>
      <c r="E1031" s="32" t="s">
        <v>2610</v>
      </c>
      <c r="F1031" s="33">
        <f t="shared" si="28"/>
        <v>5</v>
      </c>
    </row>
    <row r="1032" spans="1:6">
      <c r="A1032" s="32" t="s">
        <v>2611</v>
      </c>
      <c r="B1032" s="32" t="s">
        <v>51</v>
      </c>
      <c r="C1032" s="32" t="s">
        <v>56</v>
      </c>
      <c r="D1032" s="32" t="s">
        <v>57</v>
      </c>
      <c r="E1032" s="32" t="s">
        <v>2610</v>
      </c>
      <c r="F1032" s="33">
        <f t="shared" si="28"/>
        <v>5</v>
      </c>
    </row>
    <row r="1033" spans="1:6">
      <c r="A1033" s="32" t="s">
        <v>2612</v>
      </c>
      <c r="B1033" s="32" t="s">
        <v>51</v>
      </c>
      <c r="C1033" s="32" t="s">
        <v>52</v>
      </c>
      <c r="D1033" s="32" t="s">
        <v>53</v>
      </c>
      <c r="E1033" s="32" t="s">
        <v>2613</v>
      </c>
      <c r="F1033" s="33">
        <f t="shared" si="28"/>
        <v>5</v>
      </c>
    </row>
    <row r="1034" spans="1:6">
      <c r="A1034" s="32" t="s">
        <v>2614</v>
      </c>
      <c r="B1034" s="32" t="s">
        <v>51</v>
      </c>
      <c r="C1034" s="32" t="s">
        <v>56</v>
      </c>
      <c r="D1034" s="32" t="s">
        <v>57</v>
      </c>
      <c r="E1034" s="32" t="s">
        <v>2613</v>
      </c>
      <c r="F1034" s="33">
        <f t="shared" si="28"/>
        <v>5</v>
      </c>
    </row>
    <row r="1035" spans="1:6">
      <c r="A1035" s="32" t="s">
        <v>2615</v>
      </c>
      <c r="B1035" s="32" t="s">
        <v>51</v>
      </c>
      <c r="C1035" s="32" t="s">
        <v>52</v>
      </c>
      <c r="D1035" s="32" t="s">
        <v>53</v>
      </c>
      <c r="E1035" s="32" t="s">
        <v>2616</v>
      </c>
      <c r="F1035" s="33">
        <f t="shared" si="28"/>
        <v>5</v>
      </c>
    </row>
    <row r="1036" spans="1:6">
      <c r="A1036" s="32" t="s">
        <v>2617</v>
      </c>
      <c r="B1036" s="32" t="s">
        <v>51</v>
      </c>
      <c r="C1036" s="32" t="s">
        <v>56</v>
      </c>
      <c r="D1036" s="32" t="s">
        <v>57</v>
      </c>
      <c r="E1036" s="32" t="s">
        <v>2616</v>
      </c>
      <c r="F1036" s="33">
        <f t="shared" si="28"/>
        <v>5</v>
      </c>
    </row>
    <row r="1037" spans="1:6">
      <c r="A1037" s="32" t="s">
        <v>2618</v>
      </c>
      <c r="B1037" s="32" t="s">
        <v>51</v>
      </c>
      <c r="C1037" s="32" t="s">
        <v>52</v>
      </c>
      <c r="D1037" s="32" t="s">
        <v>53</v>
      </c>
      <c r="E1037" s="32" t="s">
        <v>2619</v>
      </c>
      <c r="F1037" s="33">
        <f t="shared" si="28"/>
        <v>5</v>
      </c>
    </row>
    <row r="1038" spans="1:6">
      <c r="A1038" s="32" t="s">
        <v>2620</v>
      </c>
      <c r="B1038" s="32" t="s">
        <v>51</v>
      </c>
      <c r="C1038" s="32" t="s">
        <v>56</v>
      </c>
      <c r="D1038" s="32" t="s">
        <v>57</v>
      </c>
      <c r="E1038" s="32" t="s">
        <v>2619</v>
      </c>
      <c r="F1038" s="33">
        <f t="shared" si="28"/>
        <v>5</v>
      </c>
    </row>
    <row r="1039" spans="1:6">
      <c r="A1039" s="32" t="s">
        <v>2621</v>
      </c>
      <c r="B1039" s="32" t="s">
        <v>51</v>
      </c>
      <c r="C1039" s="32" t="s">
        <v>52</v>
      </c>
      <c r="D1039" s="32" t="s">
        <v>53</v>
      </c>
      <c r="E1039" s="32" t="s">
        <v>2622</v>
      </c>
      <c r="F1039" s="33">
        <f t="shared" si="28"/>
        <v>5</v>
      </c>
    </row>
    <row r="1040" spans="1:6">
      <c r="A1040" s="32" t="s">
        <v>2623</v>
      </c>
      <c r="B1040" s="32" t="s">
        <v>51</v>
      </c>
      <c r="C1040" s="32" t="s">
        <v>56</v>
      </c>
      <c r="D1040" s="32" t="s">
        <v>57</v>
      </c>
      <c r="E1040" s="32" t="s">
        <v>2622</v>
      </c>
      <c r="F1040" s="33">
        <f t="shared" si="28"/>
        <v>5</v>
      </c>
    </row>
    <row r="1041" spans="1:6">
      <c r="A1041" s="32" t="s">
        <v>2624</v>
      </c>
      <c r="B1041" s="32" t="s">
        <v>51</v>
      </c>
      <c r="C1041" s="32" t="s">
        <v>52</v>
      </c>
      <c r="D1041" s="32" t="s">
        <v>53</v>
      </c>
      <c r="E1041" s="32" t="s">
        <v>2625</v>
      </c>
      <c r="F1041" s="33">
        <f t="shared" si="28"/>
        <v>5</v>
      </c>
    </row>
    <row r="1042" spans="1:6">
      <c r="A1042" s="32" t="s">
        <v>2626</v>
      </c>
      <c r="B1042" s="32" t="s">
        <v>51</v>
      </c>
      <c r="C1042" s="32" t="s">
        <v>56</v>
      </c>
      <c r="D1042" s="32" t="s">
        <v>57</v>
      </c>
      <c r="E1042" s="32" t="s">
        <v>2625</v>
      </c>
      <c r="F1042" s="33">
        <f t="shared" si="28"/>
        <v>5</v>
      </c>
    </row>
    <row r="1043" spans="1:6">
      <c r="A1043" s="32" t="s">
        <v>2627</v>
      </c>
      <c r="B1043" s="32" t="s">
        <v>51</v>
      </c>
      <c r="C1043" s="32" t="s">
        <v>52</v>
      </c>
      <c r="D1043" s="32" t="s">
        <v>53</v>
      </c>
      <c r="E1043" s="32" t="s">
        <v>2628</v>
      </c>
      <c r="F1043" s="33">
        <f t="shared" si="28"/>
        <v>5</v>
      </c>
    </row>
    <row r="1044" spans="1:6">
      <c r="A1044" s="32" t="s">
        <v>2629</v>
      </c>
      <c r="B1044" s="32" t="s">
        <v>51</v>
      </c>
      <c r="C1044" s="32" t="s">
        <v>56</v>
      </c>
      <c r="D1044" s="32" t="s">
        <v>57</v>
      </c>
      <c r="E1044" s="32" t="s">
        <v>2628</v>
      </c>
      <c r="F1044" s="33">
        <f t="shared" si="28"/>
        <v>5</v>
      </c>
    </row>
    <row r="1045" spans="1:6">
      <c r="A1045" s="32" t="s">
        <v>2630</v>
      </c>
      <c r="B1045" s="32" t="s">
        <v>51</v>
      </c>
      <c r="C1045" s="32" t="s">
        <v>52</v>
      </c>
      <c r="D1045" s="32" t="s">
        <v>53</v>
      </c>
      <c r="E1045" s="32" t="s">
        <v>2631</v>
      </c>
      <c r="F1045" s="33">
        <f t="shared" si="28"/>
        <v>5</v>
      </c>
    </row>
    <row r="1046" spans="1:6">
      <c r="A1046" s="32" t="s">
        <v>2632</v>
      </c>
      <c r="B1046" s="32" t="s">
        <v>51</v>
      </c>
      <c r="C1046" s="32" t="s">
        <v>56</v>
      </c>
      <c r="D1046" s="32" t="s">
        <v>57</v>
      </c>
      <c r="E1046" s="32" t="s">
        <v>2631</v>
      </c>
      <c r="F1046" s="33">
        <f t="shared" si="28"/>
        <v>5</v>
      </c>
    </row>
    <row r="1047" spans="1:6">
      <c r="A1047" s="32" t="s">
        <v>2633</v>
      </c>
      <c r="B1047" s="32" t="s">
        <v>51</v>
      </c>
      <c r="C1047" s="32" t="s">
        <v>52</v>
      </c>
      <c r="D1047" s="32" t="s">
        <v>53</v>
      </c>
      <c r="E1047" s="32" t="s">
        <v>2634</v>
      </c>
      <c r="F1047" s="33">
        <f t="shared" si="28"/>
        <v>5</v>
      </c>
    </row>
    <row r="1048" spans="1:6">
      <c r="A1048" s="32" t="s">
        <v>2635</v>
      </c>
      <c r="B1048" s="32" t="s">
        <v>51</v>
      </c>
      <c r="C1048" s="32" t="s">
        <v>56</v>
      </c>
      <c r="D1048" s="32" t="s">
        <v>57</v>
      </c>
      <c r="E1048" s="32" t="s">
        <v>2634</v>
      </c>
      <c r="F1048" s="33">
        <f t="shared" si="28"/>
        <v>5</v>
      </c>
    </row>
    <row r="1049" spans="1:6">
      <c r="A1049" s="32" t="s">
        <v>2636</v>
      </c>
      <c r="B1049" s="32" t="s">
        <v>51</v>
      </c>
      <c r="C1049" s="32" t="s">
        <v>52</v>
      </c>
      <c r="D1049" s="32" t="s">
        <v>53</v>
      </c>
      <c r="E1049" s="32" t="s">
        <v>2637</v>
      </c>
      <c r="F1049" s="33">
        <f t="shared" si="28"/>
        <v>5</v>
      </c>
    </row>
    <row r="1050" spans="1:6">
      <c r="A1050" s="32" t="s">
        <v>2638</v>
      </c>
      <c r="B1050" s="32" t="s">
        <v>51</v>
      </c>
      <c r="C1050" s="32" t="s">
        <v>56</v>
      </c>
      <c r="D1050" s="32" t="s">
        <v>57</v>
      </c>
      <c r="E1050" s="32" t="s">
        <v>2637</v>
      </c>
      <c r="F1050" s="33">
        <f t="shared" si="28"/>
        <v>5</v>
      </c>
    </row>
    <row r="1051" spans="1:6">
      <c r="A1051" s="32" t="s">
        <v>2639</v>
      </c>
      <c r="B1051" s="32" t="s">
        <v>51</v>
      </c>
      <c r="C1051" s="32" t="s">
        <v>52</v>
      </c>
      <c r="D1051" s="32" t="s">
        <v>53</v>
      </c>
      <c r="E1051" s="32" t="s">
        <v>2640</v>
      </c>
      <c r="F1051" s="33">
        <f t="shared" si="28"/>
        <v>5</v>
      </c>
    </row>
    <row r="1052" spans="1:6">
      <c r="A1052" s="32" t="s">
        <v>2641</v>
      </c>
      <c r="B1052" s="32" t="s">
        <v>51</v>
      </c>
      <c r="C1052" s="32" t="s">
        <v>52</v>
      </c>
      <c r="D1052" s="32" t="s">
        <v>53</v>
      </c>
      <c r="E1052" s="32" t="s">
        <v>2642</v>
      </c>
      <c r="F1052" s="33">
        <f t="shared" si="28"/>
        <v>5</v>
      </c>
    </row>
    <row r="1053" spans="1:6">
      <c r="A1053" s="32" t="s">
        <v>2643</v>
      </c>
      <c r="B1053" s="32" t="s">
        <v>51</v>
      </c>
      <c r="C1053" s="32" t="s">
        <v>56</v>
      </c>
      <c r="D1053" s="32" t="s">
        <v>57</v>
      </c>
      <c r="E1053" s="32" t="s">
        <v>2642</v>
      </c>
      <c r="F1053" s="33">
        <f t="shared" si="28"/>
        <v>5</v>
      </c>
    </row>
    <row r="1054" spans="1:6">
      <c r="A1054" s="32" t="s">
        <v>2644</v>
      </c>
      <c r="B1054" s="32" t="s">
        <v>51</v>
      </c>
      <c r="C1054" s="32" t="s">
        <v>52</v>
      </c>
      <c r="D1054" s="32" t="s">
        <v>53</v>
      </c>
      <c r="E1054" s="32" t="s">
        <v>2645</v>
      </c>
      <c r="F1054" s="33">
        <f t="shared" si="28"/>
        <v>5</v>
      </c>
    </row>
    <row r="1055" spans="1:6">
      <c r="A1055" s="32" t="s">
        <v>2646</v>
      </c>
      <c r="B1055" s="32" t="s">
        <v>51</v>
      </c>
      <c r="C1055" s="32" t="s">
        <v>56</v>
      </c>
      <c r="D1055" s="32" t="s">
        <v>57</v>
      </c>
      <c r="E1055" s="32" t="s">
        <v>2645</v>
      </c>
      <c r="F1055" s="33">
        <f t="shared" si="28"/>
        <v>5</v>
      </c>
    </row>
    <row r="1056" spans="1:6">
      <c r="A1056" s="32" t="s">
        <v>2647</v>
      </c>
      <c r="B1056" s="32" t="s">
        <v>51</v>
      </c>
      <c r="C1056" s="32" t="s">
        <v>52</v>
      </c>
      <c r="D1056" s="32" t="s">
        <v>53</v>
      </c>
      <c r="E1056" s="32" t="s">
        <v>2648</v>
      </c>
      <c r="F1056" s="33">
        <f t="shared" si="28"/>
        <v>5</v>
      </c>
    </row>
    <row r="1057" spans="1:6">
      <c r="A1057" s="32" t="s">
        <v>2649</v>
      </c>
      <c r="B1057" s="32" t="s">
        <v>51</v>
      </c>
      <c r="C1057" s="32" t="s">
        <v>56</v>
      </c>
      <c r="D1057" s="32" t="s">
        <v>57</v>
      </c>
      <c r="E1057" s="32" t="s">
        <v>2648</v>
      </c>
      <c r="F1057" s="33">
        <f t="shared" si="28"/>
        <v>5</v>
      </c>
    </row>
    <row r="1058" spans="1:6">
      <c r="A1058" s="32" t="s">
        <v>2650</v>
      </c>
      <c r="B1058" s="32" t="s">
        <v>51</v>
      </c>
      <c r="C1058" s="32" t="s">
        <v>52</v>
      </c>
      <c r="D1058" s="32" t="s">
        <v>53</v>
      </c>
      <c r="E1058" s="32" t="s">
        <v>2651</v>
      </c>
      <c r="F1058" s="33">
        <f t="shared" si="28"/>
        <v>5</v>
      </c>
    </row>
    <row r="1059" spans="1:6">
      <c r="A1059" s="32" t="s">
        <v>2652</v>
      </c>
      <c r="B1059" s="32" t="s">
        <v>51</v>
      </c>
      <c r="C1059" s="32" t="s">
        <v>56</v>
      </c>
      <c r="D1059" s="32" t="s">
        <v>57</v>
      </c>
      <c r="E1059" s="32" t="s">
        <v>2651</v>
      </c>
      <c r="F1059" s="33">
        <f t="shared" ref="F1059:F1090" si="29">MONTH(A1059)</f>
        <v>5</v>
      </c>
    </row>
    <row r="1060" spans="1:6">
      <c r="A1060" s="32" t="s">
        <v>2653</v>
      </c>
      <c r="B1060" s="32" t="s">
        <v>51</v>
      </c>
      <c r="C1060" s="32" t="s">
        <v>52</v>
      </c>
      <c r="D1060" s="32" t="s">
        <v>53</v>
      </c>
      <c r="E1060" s="32" t="s">
        <v>2654</v>
      </c>
      <c r="F1060" s="33">
        <f t="shared" si="29"/>
        <v>5</v>
      </c>
    </row>
    <row r="1061" spans="1:6">
      <c r="A1061" s="32" t="s">
        <v>2655</v>
      </c>
      <c r="B1061" s="32" t="s">
        <v>51</v>
      </c>
      <c r="C1061" s="32" t="s">
        <v>56</v>
      </c>
      <c r="D1061" s="32" t="s">
        <v>57</v>
      </c>
      <c r="E1061" s="32" t="s">
        <v>2654</v>
      </c>
      <c r="F1061" s="33">
        <f t="shared" si="29"/>
        <v>5</v>
      </c>
    </row>
    <row r="1062" spans="1:6">
      <c r="A1062" s="32" t="s">
        <v>2656</v>
      </c>
      <c r="B1062" s="32" t="s">
        <v>51</v>
      </c>
      <c r="C1062" s="32" t="s">
        <v>52</v>
      </c>
      <c r="D1062" s="32" t="s">
        <v>53</v>
      </c>
      <c r="E1062" s="32" t="s">
        <v>2657</v>
      </c>
      <c r="F1062" s="33">
        <f t="shared" si="29"/>
        <v>5</v>
      </c>
    </row>
    <row r="1063" spans="1:6">
      <c r="A1063" s="32" t="s">
        <v>2658</v>
      </c>
      <c r="B1063" s="32" t="s">
        <v>51</v>
      </c>
      <c r="C1063" s="32" t="s">
        <v>56</v>
      </c>
      <c r="D1063" s="32" t="s">
        <v>57</v>
      </c>
      <c r="E1063" s="32" t="s">
        <v>2657</v>
      </c>
      <c r="F1063" s="33">
        <f t="shared" si="29"/>
        <v>5</v>
      </c>
    </row>
    <row r="1064" spans="1:6">
      <c r="A1064" s="32" t="s">
        <v>2659</v>
      </c>
      <c r="B1064" s="32" t="s">
        <v>51</v>
      </c>
      <c r="C1064" s="32" t="s">
        <v>52</v>
      </c>
      <c r="D1064" s="32" t="s">
        <v>53</v>
      </c>
      <c r="E1064" s="32" t="s">
        <v>2660</v>
      </c>
      <c r="F1064" s="33">
        <f t="shared" si="29"/>
        <v>5</v>
      </c>
    </row>
    <row r="1065" spans="1:6">
      <c r="A1065" s="32" t="s">
        <v>2661</v>
      </c>
      <c r="B1065" s="32" t="s">
        <v>51</v>
      </c>
      <c r="C1065" s="32" t="s">
        <v>56</v>
      </c>
      <c r="D1065" s="32" t="s">
        <v>57</v>
      </c>
      <c r="E1065" s="32" t="s">
        <v>2660</v>
      </c>
      <c r="F1065" s="33">
        <f t="shared" si="29"/>
        <v>5</v>
      </c>
    </row>
    <row r="1066" spans="1:6">
      <c r="A1066" s="32" t="s">
        <v>2662</v>
      </c>
      <c r="B1066" s="32" t="s">
        <v>51</v>
      </c>
      <c r="C1066" s="32" t="s">
        <v>52</v>
      </c>
      <c r="D1066" s="32" t="s">
        <v>53</v>
      </c>
      <c r="E1066" s="32" t="s">
        <v>2663</v>
      </c>
      <c r="F1066" s="33">
        <f t="shared" si="29"/>
        <v>5</v>
      </c>
    </row>
    <row r="1067" spans="1:6">
      <c r="A1067" s="32" t="s">
        <v>2664</v>
      </c>
      <c r="B1067" s="32" t="s">
        <v>51</v>
      </c>
      <c r="C1067" s="32" t="s">
        <v>56</v>
      </c>
      <c r="D1067" s="32" t="s">
        <v>57</v>
      </c>
      <c r="E1067" s="32" t="s">
        <v>2663</v>
      </c>
      <c r="F1067" s="33">
        <f t="shared" si="29"/>
        <v>5</v>
      </c>
    </row>
    <row r="1068" spans="1:6">
      <c r="A1068" s="32" t="s">
        <v>2665</v>
      </c>
      <c r="B1068" s="32" t="s">
        <v>51</v>
      </c>
      <c r="C1068" s="32" t="s">
        <v>52</v>
      </c>
      <c r="D1068" s="32" t="s">
        <v>53</v>
      </c>
      <c r="E1068" s="32" t="s">
        <v>2666</v>
      </c>
      <c r="F1068" s="33">
        <f t="shared" si="29"/>
        <v>5</v>
      </c>
    </row>
    <row r="1069" spans="1:6">
      <c r="A1069" s="32" t="s">
        <v>2667</v>
      </c>
      <c r="B1069" s="32" t="s">
        <v>51</v>
      </c>
      <c r="C1069" s="32" t="s">
        <v>56</v>
      </c>
      <c r="D1069" s="32" t="s">
        <v>57</v>
      </c>
      <c r="E1069" s="32" t="s">
        <v>2666</v>
      </c>
      <c r="F1069" s="33">
        <f t="shared" si="29"/>
        <v>5</v>
      </c>
    </row>
    <row r="1070" spans="1:6">
      <c r="A1070" s="32" t="s">
        <v>2668</v>
      </c>
      <c r="B1070" s="32" t="s">
        <v>51</v>
      </c>
      <c r="C1070" s="32" t="s">
        <v>52</v>
      </c>
      <c r="D1070" s="32" t="s">
        <v>53</v>
      </c>
      <c r="E1070" s="32" t="s">
        <v>2669</v>
      </c>
      <c r="F1070" s="33">
        <f t="shared" si="29"/>
        <v>5</v>
      </c>
    </row>
    <row r="1071" spans="1:6">
      <c r="A1071" s="32" t="s">
        <v>2670</v>
      </c>
      <c r="B1071" s="32" t="s">
        <v>51</v>
      </c>
      <c r="C1071" s="32" t="s">
        <v>56</v>
      </c>
      <c r="D1071" s="32" t="s">
        <v>57</v>
      </c>
      <c r="E1071" s="32" t="s">
        <v>2669</v>
      </c>
      <c r="F1071" s="33">
        <f t="shared" si="29"/>
        <v>5</v>
      </c>
    </row>
    <row r="1072" spans="1:6">
      <c r="A1072" s="32" t="s">
        <v>2671</v>
      </c>
      <c r="B1072" s="32" t="s">
        <v>51</v>
      </c>
      <c r="C1072" s="32" t="s">
        <v>52</v>
      </c>
      <c r="D1072" s="32" t="s">
        <v>53</v>
      </c>
      <c r="E1072" s="32" t="s">
        <v>2672</v>
      </c>
      <c r="F1072" s="33">
        <f t="shared" si="29"/>
        <v>5</v>
      </c>
    </row>
    <row r="1073" spans="1:6">
      <c r="A1073" s="32" t="s">
        <v>2673</v>
      </c>
      <c r="B1073" s="32" t="s">
        <v>51</v>
      </c>
      <c r="C1073" s="32" t="s">
        <v>56</v>
      </c>
      <c r="D1073" s="32" t="s">
        <v>57</v>
      </c>
      <c r="E1073" s="32" t="s">
        <v>2672</v>
      </c>
      <c r="F1073" s="33">
        <f t="shared" si="29"/>
        <v>5</v>
      </c>
    </row>
    <row r="1074" spans="1:6">
      <c r="A1074" s="32" t="s">
        <v>2674</v>
      </c>
      <c r="B1074" s="32" t="s">
        <v>51</v>
      </c>
      <c r="C1074" s="32" t="s">
        <v>52</v>
      </c>
      <c r="D1074" s="32" t="s">
        <v>53</v>
      </c>
      <c r="E1074" s="32" t="s">
        <v>2675</v>
      </c>
      <c r="F1074" s="33">
        <f t="shared" si="29"/>
        <v>5</v>
      </c>
    </row>
    <row r="1075" spans="1:6">
      <c r="A1075" s="32" t="s">
        <v>2676</v>
      </c>
      <c r="B1075" s="32" t="s">
        <v>51</v>
      </c>
      <c r="C1075" s="32" t="s">
        <v>56</v>
      </c>
      <c r="D1075" s="32" t="s">
        <v>57</v>
      </c>
      <c r="E1075" s="32" t="s">
        <v>2675</v>
      </c>
      <c r="F1075" s="33">
        <f t="shared" si="29"/>
        <v>5</v>
      </c>
    </row>
    <row r="1076" spans="1:6">
      <c r="A1076" s="32" t="s">
        <v>2677</v>
      </c>
      <c r="B1076" s="32" t="s">
        <v>51</v>
      </c>
      <c r="C1076" s="32" t="s">
        <v>52</v>
      </c>
      <c r="D1076" s="32" t="s">
        <v>53</v>
      </c>
      <c r="E1076" s="32" t="s">
        <v>2678</v>
      </c>
      <c r="F1076" s="33">
        <f t="shared" si="29"/>
        <v>5</v>
      </c>
    </row>
    <row r="1077" spans="1:6">
      <c r="A1077" s="32" t="s">
        <v>2679</v>
      </c>
      <c r="B1077" s="32" t="s">
        <v>51</v>
      </c>
      <c r="C1077" s="32" t="s">
        <v>56</v>
      </c>
      <c r="D1077" s="32" t="s">
        <v>57</v>
      </c>
      <c r="E1077" s="32" t="s">
        <v>2678</v>
      </c>
      <c r="F1077" s="33">
        <f t="shared" si="29"/>
        <v>5</v>
      </c>
    </row>
    <row r="1078" spans="1:6">
      <c r="A1078" s="32" t="s">
        <v>2680</v>
      </c>
      <c r="B1078" s="32" t="s">
        <v>51</v>
      </c>
      <c r="C1078" s="32" t="s">
        <v>52</v>
      </c>
      <c r="D1078" s="32" t="s">
        <v>53</v>
      </c>
      <c r="E1078" s="32" t="s">
        <v>2681</v>
      </c>
      <c r="F1078" s="33">
        <f t="shared" si="29"/>
        <v>5</v>
      </c>
    </row>
    <row r="1079" spans="1:6">
      <c r="A1079" s="32" t="s">
        <v>2682</v>
      </c>
      <c r="B1079" s="32" t="s">
        <v>51</v>
      </c>
      <c r="C1079" s="32" t="s">
        <v>56</v>
      </c>
      <c r="D1079" s="32" t="s">
        <v>57</v>
      </c>
      <c r="E1079" s="32" t="s">
        <v>2681</v>
      </c>
      <c r="F1079" s="33">
        <f t="shared" si="29"/>
        <v>5</v>
      </c>
    </row>
    <row r="1080" spans="1:6">
      <c r="A1080" s="32" t="s">
        <v>2683</v>
      </c>
      <c r="B1080" s="32" t="s">
        <v>51</v>
      </c>
      <c r="C1080" s="32" t="s">
        <v>52</v>
      </c>
      <c r="D1080" s="32" t="s">
        <v>53</v>
      </c>
      <c r="E1080" s="32" t="s">
        <v>2684</v>
      </c>
      <c r="F1080" s="33">
        <f t="shared" si="29"/>
        <v>5</v>
      </c>
    </row>
    <row r="1081" spans="1:6">
      <c r="A1081" s="32" t="s">
        <v>2685</v>
      </c>
      <c r="B1081" s="32" t="s">
        <v>51</v>
      </c>
      <c r="C1081" s="32" t="s">
        <v>56</v>
      </c>
      <c r="D1081" s="32" t="s">
        <v>57</v>
      </c>
      <c r="E1081" s="32" t="s">
        <v>2684</v>
      </c>
      <c r="F1081" s="33">
        <f t="shared" si="29"/>
        <v>5</v>
      </c>
    </row>
    <row r="1082" spans="1:6">
      <c r="A1082" s="32" t="s">
        <v>2686</v>
      </c>
      <c r="B1082" s="32" t="s">
        <v>51</v>
      </c>
      <c r="C1082" s="32" t="s">
        <v>52</v>
      </c>
      <c r="D1082" s="32" t="s">
        <v>53</v>
      </c>
      <c r="E1082" s="32" t="s">
        <v>2687</v>
      </c>
      <c r="F1082" s="33">
        <f t="shared" si="29"/>
        <v>5</v>
      </c>
    </row>
    <row r="1083" spans="1:6">
      <c r="A1083" s="32" t="s">
        <v>2688</v>
      </c>
      <c r="B1083" s="32" t="s">
        <v>51</v>
      </c>
      <c r="C1083" s="32" t="s">
        <v>56</v>
      </c>
      <c r="D1083" s="32" t="s">
        <v>57</v>
      </c>
      <c r="E1083" s="32" t="s">
        <v>2687</v>
      </c>
      <c r="F1083" s="33">
        <f t="shared" si="29"/>
        <v>5</v>
      </c>
    </row>
    <row r="1084" spans="1:6">
      <c r="A1084" s="32" t="s">
        <v>2689</v>
      </c>
      <c r="B1084" s="32" t="s">
        <v>51</v>
      </c>
      <c r="C1084" s="32" t="s">
        <v>52</v>
      </c>
      <c r="D1084" s="32" t="s">
        <v>53</v>
      </c>
      <c r="E1084" s="32" t="s">
        <v>2690</v>
      </c>
      <c r="F1084" s="33">
        <f t="shared" si="29"/>
        <v>5</v>
      </c>
    </row>
    <row r="1085" spans="1:6">
      <c r="A1085" s="32" t="s">
        <v>2691</v>
      </c>
      <c r="B1085" s="32" t="s">
        <v>51</v>
      </c>
      <c r="C1085" s="32" t="s">
        <v>56</v>
      </c>
      <c r="D1085" s="32" t="s">
        <v>57</v>
      </c>
      <c r="E1085" s="32" t="s">
        <v>2690</v>
      </c>
      <c r="F1085" s="33">
        <f t="shared" si="29"/>
        <v>5</v>
      </c>
    </row>
    <row r="1086" spans="1:6">
      <c r="A1086" s="32" t="s">
        <v>2692</v>
      </c>
      <c r="B1086" s="32" t="s">
        <v>51</v>
      </c>
      <c r="C1086" s="32" t="s">
        <v>52</v>
      </c>
      <c r="D1086" s="32" t="s">
        <v>53</v>
      </c>
      <c r="E1086" s="32" t="s">
        <v>2693</v>
      </c>
      <c r="F1086" s="33">
        <f t="shared" si="29"/>
        <v>5</v>
      </c>
    </row>
    <row r="1087" spans="1:6">
      <c r="A1087" s="32" t="s">
        <v>2694</v>
      </c>
      <c r="B1087" s="32" t="s">
        <v>51</v>
      </c>
      <c r="C1087" s="32" t="s">
        <v>56</v>
      </c>
      <c r="D1087" s="32" t="s">
        <v>57</v>
      </c>
      <c r="E1087" s="32" t="s">
        <v>2693</v>
      </c>
      <c r="F1087" s="33">
        <f t="shared" si="29"/>
        <v>5</v>
      </c>
    </row>
    <row r="1088" spans="1:6">
      <c r="A1088" s="32" t="s">
        <v>2695</v>
      </c>
      <c r="B1088" s="32" t="s">
        <v>51</v>
      </c>
      <c r="C1088" s="32" t="s">
        <v>52</v>
      </c>
      <c r="D1088" s="32" t="s">
        <v>53</v>
      </c>
      <c r="E1088" s="32" t="s">
        <v>2696</v>
      </c>
      <c r="F1088" s="33">
        <f t="shared" si="29"/>
        <v>5</v>
      </c>
    </row>
    <row r="1089" spans="1:6">
      <c r="A1089" s="32" t="s">
        <v>2697</v>
      </c>
      <c r="B1089" s="32" t="s">
        <v>51</v>
      </c>
      <c r="C1089" s="32" t="s">
        <v>56</v>
      </c>
      <c r="D1089" s="32" t="s">
        <v>57</v>
      </c>
      <c r="E1089" s="32" t="s">
        <v>2696</v>
      </c>
      <c r="F1089" s="33">
        <f t="shared" si="29"/>
        <v>5</v>
      </c>
    </row>
    <row r="1090" spans="1:6">
      <c r="A1090" s="32" t="s">
        <v>2698</v>
      </c>
      <c r="B1090" s="32" t="s">
        <v>51</v>
      </c>
      <c r="C1090" s="32" t="s">
        <v>52</v>
      </c>
      <c r="D1090" s="32" t="s">
        <v>53</v>
      </c>
      <c r="E1090" s="32" t="s">
        <v>2699</v>
      </c>
      <c r="F1090" s="33">
        <f t="shared" si="29"/>
        <v>5</v>
      </c>
    </row>
    <row r="1091" spans="1:6">
      <c r="A1091" s="32" t="s">
        <v>2700</v>
      </c>
      <c r="B1091" s="32" t="s">
        <v>51</v>
      </c>
      <c r="C1091" s="32" t="s">
        <v>56</v>
      </c>
      <c r="D1091" s="32" t="s">
        <v>57</v>
      </c>
      <c r="E1091" s="32" t="s">
        <v>2699</v>
      </c>
      <c r="F1091" s="33">
        <f t="shared" ref="F1091:F1103" si="30">MONTH(A1091)</f>
        <v>5</v>
      </c>
    </row>
    <row r="1092" spans="1:6">
      <c r="A1092" s="32" t="s">
        <v>2701</v>
      </c>
      <c r="B1092" s="32" t="s">
        <v>51</v>
      </c>
      <c r="C1092" s="32" t="s">
        <v>52</v>
      </c>
      <c r="D1092" s="32" t="s">
        <v>53</v>
      </c>
      <c r="E1092" s="32" t="s">
        <v>2702</v>
      </c>
      <c r="F1092" s="33">
        <f t="shared" si="30"/>
        <v>5</v>
      </c>
    </row>
    <row r="1093" spans="1:6">
      <c r="A1093" s="32" t="s">
        <v>2703</v>
      </c>
      <c r="B1093" s="32" t="s">
        <v>51</v>
      </c>
      <c r="C1093" s="32" t="s">
        <v>56</v>
      </c>
      <c r="D1093" s="32" t="s">
        <v>57</v>
      </c>
      <c r="E1093" s="32" t="s">
        <v>2702</v>
      </c>
      <c r="F1093" s="33">
        <f t="shared" si="30"/>
        <v>5</v>
      </c>
    </row>
    <row r="1094" spans="1:6">
      <c r="A1094" s="32" t="s">
        <v>2704</v>
      </c>
      <c r="B1094" s="32" t="s">
        <v>51</v>
      </c>
      <c r="C1094" s="32" t="s">
        <v>52</v>
      </c>
      <c r="D1094" s="32" t="s">
        <v>53</v>
      </c>
      <c r="E1094" s="32" t="s">
        <v>2705</v>
      </c>
      <c r="F1094" s="33">
        <f t="shared" si="30"/>
        <v>5</v>
      </c>
    </row>
    <row r="1095" spans="1:6">
      <c r="A1095" s="32" t="s">
        <v>2706</v>
      </c>
      <c r="B1095" s="32" t="s">
        <v>51</v>
      </c>
      <c r="C1095" s="32" t="s">
        <v>56</v>
      </c>
      <c r="D1095" s="32" t="s">
        <v>57</v>
      </c>
      <c r="E1095" s="32" t="s">
        <v>2705</v>
      </c>
      <c r="F1095" s="33">
        <f t="shared" si="30"/>
        <v>5</v>
      </c>
    </row>
    <row r="1096" spans="1:6">
      <c r="A1096" s="32" t="s">
        <v>2707</v>
      </c>
      <c r="B1096" s="32" t="s">
        <v>51</v>
      </c>
      <c r="C1096" s="32" t="s">
        <v>52</v>
      </c>
      <c r="D1096" s="32" t="s">
        <v>53</v>
      </c>
      <c r="E1096" s="32" t="s">
        <v>2708</v>
      </c>
      <c r="F1096" s="33">
        <f t="shared" si="30"/>
        <v>5</v>
      </c>
    </row>
    <row r="1097" spans="1:6">
      <c r="A1097" s="32" t="s">
        <v>2709</v>
      </c>
      <c r="B1097" s="32" t="s">
        <v>51</v>
      </c>
      <c r="C1097" s="32" t="s">
        <v>56</v>
      </c>
      <c r="D1097" s="32" t="s">
        <v>57</v>
      </c>
      <c r="E1097" s="32" t="s">
        <v>2708</v>
      </c>
      <c r="F1097" s="33">
        <f t="shared" si="30"/>
        <v>5</v>
      </c>
    </row>
    <row r="1098" spans="1:6">
      <c r="A1098" s="32" t="s">
        <v>2710</v>
      </c>
      <c r="B1098" s="32" t="s">
        <v>51</v>
      </c>
      <c r="C1098" s="32" t="s">
        <v>52</v>
      </c>
      <c r="D1098" s="32" t="s">
        <v>53</v>
      </c>
      <c r="E1098" s="32" t="s">
        <v>2711</v>
      </c>
      <c r="F1098" s="33">
        <f t="shared" si="30"/>
        <v>5</v>
      </c>
    </row>
    <row r="1099" spans="1:6">
      <c r="A1099" s="32" t="s">
        <v>2712</v>
      </c>
      <c r="B1099" s="32" t="s">
        <v>51</v>
      </c>
      <c r="C1099" s="32" t="s">
        <v>56</v>
      </c>
      <c r="D1099" s="32" t="s">
        <v>57</v>
      </c>
      <c r="E1099" s="32" t="s">
        <v>2711</v>
      </c>
      <c r="F1099" s="33">
        <f t="shared" si="30"/>
        <v>5</v>
      </c>
    </row>
    <row r="1100" spans="1:6">
      <c r="A1100" s="32" t="s">
        <v>2713</v>
      </c>
      <c r="B1100" s="32" t="s">
        <v>51</v>
      </c>
      <c r="C1100" s="32" t="s">
        <v>52</v>
      </c>
      <c r="D1100" s="32" t="s">
        <v>53</v>
      </c>
      <c r="E1100" s="32" t="s">
        <v>2714</v>
      </c>
      <c r="F1100" s="33">
        <f t="shared" si="30"/>
        <v>5</v>
      </c>
    </row>
    <row r="1101" spans="1:6">
      <c r="A1101" s="32" t="s">
        <v>2715</v>
      </c>
      <c r="B1101" s="32" t="s">
        <v>51</v>
      </c>
      <c r="C1101" s="32" t="s">
        <v>56</v>
      </c>
      <c r="D1101" s="32" t="s">
        <v>57</v>
      </c>
      <c r="E1101" s="32" t="s">
        <v>2714</v>
      </c>
      <c r="F1101" s="33">
        <f t="shared" si="30"/>
        <v>5</v>
      </c>
    </row>
    <row r="1102" spans="1:6">
      <c r="A1102" s="32" t="s">
        <v>2716</v>
      </c>
      <c r="B1102" s="32" t="s">
        <v>51</v>
      </c>
      <c r="C1102" s="32" t="s">
        <v>52</v>
      </c>
      <c r="D1102" s="32" t="s">
        <v>53</v>
      </c>
      <c r="E1102" s="32" t="s">
        <v>2717</v>
      </c>
      <c r="F1102" s="33">
        <f t="shared" si="30"/>
        <v>5</v>
      </c>
    </row>
    <row r="1103" spans="1:6">
      <c r="A1103" s="32" t="s">
        <v>2718</v>
      </c>
      <c r="B1103" s="32" t="s">
        <v>51</v>
      </c>
      <c r="C1103" s="32" t="s">
        <v>56</v>
      </c>
      <c r="D1103" s="32" t="s">
        <v>57</v>
      </c>
      <c r="E1103" s="32" t="s">
        <v>2717</v>
      </c>
      <c r="F1103" s="33">
        <f t="shared" si="30"/>
        <v>5</v>
      </c>
    </row>
  </sheetData>
  <pageMargins left="0.7" right="0.7" top="0.75" bottom="0.75" header="0.3" footer="0.3"/>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87A16-40C8-48E2-A82B-830EFF0CD262}">
  <dimension ref="A1:J582"/>
  <sheetViews>
    <sheetView topLeftCell="E1" workbookViewId="0">
      <selection activeCell="F537" sqref="F537"/>
    </sheetView>
  </sheetViews>
  <sheetFormatPr baseColWidth="10" defaultRowHeight="15"/>
  <cols>
    <col min="1" max="1" width="24.7109375" customWidth="1"/>
    <col min="2" max="2" width="50.7109375" customWidth="1"/>
    <col min="3" max="3" width="24.7109375" customWidth="1"/>
    <col min="4" max="4" width="28.5703125" customWidth="1"/>
    <col min="5" max="6" width="52" customWidth="1"/>
    <col min="9" max="9" width="17.5703125" bestFit="1" customWidth="1"/>
    <col min="10" max="10" width="20.85546875" bestFit="1" customWidth="1"/>
  </cols>
  <sheetData>
    <row r="1" spans="1:10">
      <c r="A1" s="1" t="s">
        <v>0</v>
      </c>
      <c r="B1" s="1" t="s">
        <v>1</v>
      </c>
      <c r="C1" s="1" t="s">
        <v>11</v>
      </c>
      <c r="D1" s="1" t="s">
        <v>12</v>
      </c>
      <c r="E1" s="1" t="s">
        <v>3</v>
      </c>
      <c r="F1" s="1" t="s">
        <v>4</v>
      </c>
      <c r="G1" s="1" t="s">
        <v>5</v>
      </c>
      <c r="I1" s="7" t="s">
        <v>17</v>
      </c>
      <c r="J1" t="s">
        <v>22</v>
      </c>
    </row>
    <row r="2" spans="1:10">
      <c r="A2" s="32" t="s">
        <v>283</v>
      </c>
      <c r="B2" s="32" t="s">
        <v>51</v>
      </c>
      <c r="C2" s="32" t="s">
        <v>284</v>
      </c>
      <c r="D2" s="32" t="s">
        <v>285</v>
      </c>
      <c r="E2" s="32" t="s">
        <v>286</v>
      </c>
      <c r="F2" s="32" t="s">
        <v>387</v>
      </c>
      <c r="G2">
        <v>2</v>
      </c>
      <c r="I2" s="2">
        <v>2</v>
      </c>
      <c r="J2" s="34">
        <v>110</v>
      </c>
    </row>
    <row r="3" spans="1:10">
      <c r="A3" s="32" t="s">
        <v>287</v>
      </c>
      <c r="B3" s="32" t="s">
        <v>51</v>
      </c>
      <c r="C3" s="32" t="s">
        <v>284</v>
      </c>
      <c r="D3" s="32" t="s">
        <v>285</v>
      </c>
      <c r="E3" s="32" t="s">
        <v>288</v>
      </c>
      <c r="F3" s="32" t="s">
        <v>388</v>
      </c>
      <c r="G3">
        <v>2</v>
      </c>
      <c r="I3" s="2">
        <v>3</v>
      </c>
      <c r="J3" s="34">
        <v>193</v>
      </c>
    </row>
    <row r="4" spans="1:10">
      <c r="A4" s="32" t="s">
        <v>289</v>
      </c>
      <c r="B4" s="32" t="s">
        <v>51</v>
      </c>
      <c r="C4" s="32" t="s">
        <v>284</v>
      </c>
      <c r="D4" s="32" t="s">
        <v>285</v>
      </c>
      <c r="E4" s="32" t="s">
        <v>290</v>
      </c>
      <c r="F4" s="32" t="s">
        <v>389</v>
      </c>
      <c r="G4">
        <v>2</v>
      </c>
      <c r="I4" s="2">
        <v>4</v>
      </c>
      <c r="J4" s="34">
        <v>204</v>
      </c>
    </row>
    <row r="5" spans="1:10">
      <c r="A5" s="32" t="s">
        <v>291</v>
      </c>
      <c r="B5" s="32" t="s">
        <v>51</v>
      </c>
      <c r="C5" s="32" t="s">
        <v>284</v>
      </c>
      <c r="D5" s="32" t="s">
        <v>285</v>
      </c>
      <c r="E5" s="32" t="s">
        <v>292</v>
      </c>
      <c r="F5" s="32" t="s">
        <v>54</v>
      </c>
      <c r="G5">
        <v>2</v>
      </c>
      <c r="I5" s="2">
        <v>5</v>
      </c>
      <c r="J5" s="34">
        <v>74</v>
      </c>
    </row>
    <row r="6" spans="1:10">
      <c r="A6" s="32" t="s">
        <v>293</v>
      </c>
      <c r="B6" s="32" t="s">
        <v>51</v>
      </c>
      <c r="C6" s="32" t="s">
        <v>284</v>
      </c>
      <c r="D6" s="32" t="s">
        <v>285</v>
      </c>
      <c r="E6" s="32" t="s">
        <v>294</v>
      </c>
      <c r="F6" s="32" t="s">
        <v>390</v>
      </c>
      <c r="G6">
        <v>2</v>
      </c>
      <c r="I6" s="2" t="s">
        <v>18</v>
      </c>
      <c r="J6" s="34">
        <v>581</v>
      </c>
    </row>
    <row r="7" spans="1:10">
      <c r="A7" s="32" t="s">
        <v>295</v>
      </c>
      <c r="B7" s="32" t="s">
        <v>51</v>
      </c>
      <c r="C7" s="32" t="s">
        <v>284</v>
      </c>
      <c r="D7" s="32" t="s">
        <v>285</v>
      </c>
      <c r="E7" s="32" t="s">
        <v>296</v>
      </c>
      <c r="F7" s="32" t="s">
        <v>391</v>
      </c>
      <c r="G7">
        <v>2</v>
      </c>
    </row>
    <row r="8" spans="1:10">
      <c r="A8" s="32" t="s">
        <v>297</v>
      </c>
      <c r="B8" s="32" t="s">
        <v>51</v>
      </c>
      <c r="C8" s="32" t="s">
        <v>298</v>
      </c>
      <c r="D8" s="32" t="s">
        <v>285</v>
      </c>
      <c r="E8" s="32" t="s">
        <v>299</v>
      </c>
      <c r="F8" s="32" t="s">
        <v>392</v>
      </c>
      <c r="G8">
        <v>2</v>
      </c>
    </row>
    <row r="9" spans="1:10">
      <c r="A9" s="32" t="s">
        <v>300</v>
      </c>
      <c r="B9" s="32" t="s">
        <v>51</v>
      </c>
      <c r="C9" s="32" t="s">
        <v>298</v>
      </c>
      <c r="D9" s="32" t="s">
        <v>285</v>
      </c>
      <c r="E9" s="32" t="s">
        <v>294</v>
      </c>
      <c r="F9" s="32" t="s">
        <v>393</v>
      </c>
      <c r="G9">
        <v>2</v>
      </c>
    </row>
    <row r="10" spans="1:10">
      <c r="A10" s="32" t="s">
        <v>301</v>
      </c>
      <c r="B10" s="32" t="s">
        <v>51</v>
      </c>
      <c r="C10" s="32" t="s">
        <v>298</v>
      </c>
      <c r="D10" s="32" t="s">
        <v>285</v>
      </c>
      <c r="E10" s="32" t="s">
        <v>296</v>
      </c>
      <c r="F10" s="32" t="s">
        <v>394</v>
      </c>
      <c r="G10">
        <v>2</v>
      </c>
    </row>
    <row r="11" spans="1:10">
      <c r="A11" s="32" t="s">
        <v>302</v>
      </c>
      <c r="B11" s="32" t="s">
        <v>51</v>
      </c>
      <c r="C11" s="32" t="s">
        <v>298</v>
      </c>
      <c r="D11" s="32" t="s">
        <v>285</v>
      </c>
      <c r="E11" s="32" t="s">
        <v>296</v>
      </c>
      <c r="F11" s="32" t="s">
        <v>395</v>
      </c>
      <c r="G11">
        <v>2</v>
      </c>
    </row>
    <row r="12" spans="1:10">
      <c r="A12" s="32" t="s">
        <v>303</v>
      </c>
      <c r="B12" s="32" t="s">
        <v>51</v>
      </c>
      <c r="C12" s="32" t="s">
        <v>298</v>
      </c>
      <c r="D12" s="32" t="s">
        <v>285</v>
      </c>
      <c r="E12" s="32" t="s">
        <v>304</v>
      </c>
      <c r="F12" s="32" t="s">
        <v>396</v>
      </c>
      <c r="G12">
        <v>2</v>
      </c>
    </row>
    <row r="13" spans="1:10">
      <c r="A13" s="32" t="s">
        <v>305</v>
      </c>
      <c r="B13" s="32" t="s">
        <v>51</v>
      </c>
      <c r="C13" s="32" t="s">
        <v>298</v>
      </c>
      <c r="D13" s="32" t="s">
        <v>285</v>
      </c>
      <c r="E13" s="32" t="s">
        <v>296</v>
      </c>
      <c r="F13" s="32" t="s">
        <v>397</v>
      </c>
      <c r="G13">
        <v>2</v>
      </c>
    </row>
    <row r="14" spans="1:10">
      <c r="A14" s="32" t="s">
        <v>306</v>
      </c>
      <c r="B14" s="32" t="s">
        <v>51</v>
      </c>
      <c r="C14" s="32" t="s">
        <v>307</v>
      </c>
      <c r="D14" s="32" t="s">
        <v>285</v>
      </c>
      <c r="E14" s="32" t="s">
        <v>308</v>
      </c>
      <c r="F14" s="32" t="s">
        <v>59</v>
      </c>
      <c r="G14">
        <v>2</v>
      </c>
    </row>
    <row r="15" spans="1:10">
      <c r="A15" s="32" t="s">
        <v>309</v>
      </c>
      <c r="B15" s="32" t="s">
        <v>51</v>
      </c>
      <c r="C15" s="32" t="s">
        <v>307</v>
      </c>
      <c r="D15" s="32" t="s">
        <v>285</v>
      </c>
      <c r="E15" s="32" t="s">
        <v>310</v>
      </c>
      <c r="F15" s="32" t="s">
        <v>62</v>
      </c>
      <c r="G15">
        <v>2</v>
      </c>
    </row>
    <row r="16" spans="1:10">
      <c r="A16" s="32" t="s">
        <v>311</v>
      </c>
      <c r="B16" s="32" t="s">
        <v>51</v>
      </c>
      <c r="C16" s="32" t="s">
        <v>307</v>
      </c>
      <c r="D16" s="32" t="s">
        <v>285</v>
      </c>
      <c r="E16" s="32" t="s">
        <v>312</v>
      </c>
      <c r="F16" s="32" t="s">
        <v>398</v>
      </c>
      <c r="G16">
        <v>2</v>
      </c>
    </row>
    <row r="17" spans="1:7">
      <c r="A17" s="32" t="s">
        <v>313</v>
      </c>
      <c r="B17" s="32" t="s">
        <v>51</v>
      </c>
      <c r="C17" s="32" t="s">
        <v>307</v>
      </c>
      <c r="D17" s="32" t="s">
        <v>285</v>
      </c>
      <c r="E17" s="32" t="s">
        <v>294</v>
      </c>
      <c r="F17" s="32" t="s">
        <v>399</v>
      </c>
      <c r="G17">
        <v>2</v>
      </c>
    </row>
    <row r="18" spans="1:7">
      <c r="A18" s="32" t="s">
        <v>314</v>
      </c>
      <c r="B18" s="32" t="s">
        <v>51</v>
      </c>
      <c r="C18" s="32" t="s">
        <v>315</v>
      </c>
      <c r="D18" s="32" t="s">
        <v>285</v>
      </c>
      <c r="E18" s="32" t="s">
        <v>316</v>
      </c>
      <c r="F18" s="32" t="s">
        <v>65</v>
      </c>
      <c r="G18">
        <v>2</v>
      </c>
    </row>
    <row r="19" spans="1:7">
      <c r="A19" s="32" t="s">
        <v>317</v>
      </c>
      <c r="B19" s="32" t="s">
        <v>51</v>
      </c>
      <c r="C19" s="32" t="s">
        <v>315</v>
      </c>
      <c r="D19" s="32" t="s">
        <v>285</v>
      </c>
      <c r="E19" s="32" t="s">
        <v>318</v>
      </c>
      <c r="F19" s="32" t="s">
        <v>400</v>
      </c>
      <c r="G19">
        <v>2</v>
      </c>
    </row>
    <row r="20" spans="1:7">
      <c r="A20" s="32" t="s">
        <v>319</v>
      </c>
      <c r="B20" s="32" t="s">
        <v>51</v>
      </c>
      <c r="C20" s="32" t="s">
        <v>315</v>
      </c>
      <c r="D20" s="32" t="s">
        <v>285</v>
      </c>
      <c r="E20" s="32" t="s">
        <v>318</v>
      </c>
      <c r="F20" s="32" t="s">
        <v>68</v>
      </c>
      <c r="G20">
        <v>2</v>
      </c>
    </row>
    <row r="21" spans="1:7">
      <c r="A21" s="32" t="s">
        <v>320</v>
      </c>
      <c r="B21" s="32" t="s">
        <v>51</v>
      </c>
      <c r="C21" s="32" t="s">
        <v>315</v>
      </c>
      <c r="D21" s="32" t="s">
        <v>285</v>
      </c>
      <c r="E21" s="32" t="s">
        <v>318</v>
      </c>
      <c r="F21" s="32" t="s">
        <v>71</v>
      </c>
      <c r="G21">
        <v>2</v>
      </c>
    </row>
    <row r="22" spans="1:7">
      <c r="A22" s="32" t="s">
        <v>321</v>
      </c>
      <c r="B22" s="32" t="s">
        <v>51</v>
      </c>
      <c r="C22" s="32" t="s">
        <v>315</v>
      </c>
      <c r="D22" s="32" t="s">
        <v>285</v>
      </c>
      <c r="E22" s="32" t="s">
        <v>294</v>
      </c>
      <c r="F22" s="32" t="s">
        <v>401</v>
      </c>
      <c r="G22">
        <v>2</v>
      </c>
    </row>
    <row r="23" spans="1:7">
      <c r="A23" s="32" t="s">
        <v>322</v>
      </c>
      <c r="B23" s="32" t="s">
        <v>51</v>
      </c>
      <c r="C23" s="32" t="s">
        <v>323</v>
      </c>
      <c r="D23" s="32" t="s">
        <v>285</v>
      </c>
      <c r="E23" s="32" t="s">
        <v>324</v>
      </c>
      <c r="F23" s="32" t="s">
        <v>402</v>
      </c>
      <c r="G23">
        <v>2</v>
      </c>
    </row>
    <row r="24" spans="1:7">
      <c r="A24" s="32" t="s">
        <v>325</v>
      </c>
      <c r="B24" s="32" t="s">
        <v>51</v>
      </c>
      <c r="C24" s="32" t="s">
        <v>326</v>
      </c>
      <c r="D24" s="32" t="s">
        <v>285</v>
      </c>
      <c r="E24" s="32" t="s">
        <v>327</v>
      </c>
      <c r="F24" s="32" t="s">
        <v>74</v>
      </c>
      <c r="G24">
        <v>2</v>
      </c>
    </row>
    <row r="25" spans="1:7">
      <c r="A25" s="32" t="s">
        <v>328</v>
      </c>
      <c r="B25" s="32" t="s">
        <v>51</v>
      </c>
      <c r="C25" s="32" t="s">
        <v>326</v>
      </c>
      <c r="D25" s="32" t="s">
        <v>285</v>
      </c>
      <c r="E25" s="32" t="s">
        <v>329</v>
      </c>
      <c r="F25" s="32" t="s">
        <v>403</v>
      </c>
      <c r="G25">
        <v>2</v>
      </c>
    </row>
    <row r="26" spans="1:7">
      <c r="A26" s="32" t="s">
        <v>330</v>
      </c>
      <c r="B26" s="32" t="s">
        <v>51</v>
      </c>
      <c r="C26" s="32" t="s">
        <v>331</v>
      </c>
      <c r="D26" s="32" t="s">
        <v>285</v>
      </c>
      <c r="E26" s="32" t="s">
        <v>332</v>
      </c>
      <c r="F26" s="32" t="s">
        <v>77</v>
      </c>
      <c r="G26">
        <v>2</v>
      </c>
    </row>
    <row r="27" spans="1:7">
      <c r="A27" s="32" t="s">
        <v>333</v>
      </c>
      <c r="B27" s="32" t="s">
        <v>51</v>
      </c>
      <c r="C27" s="32" t="s">
        <v>331</v>
      </c>
      <c r="D27" s="32" t="s">
        <v>285</v>
      </c>
      <c r="E27" s="32" t="s">
        <v>332</v>
      </c>
      <c r="F27" s="32" t="s">
        <v>79</v>
      </c>
      <c r="G27">
        <v>2</v>
      </c>
    </row>
    <row r="28" spans="1:7">
      <c r="A28" s="32" t="s">
        <v>334</v>
      </c>
      <c r="B28" s="32" t="s">
        <v>51</v>
      </c>
      <c r="C28" s="32" t="s">
        <v>331</v>
      </c>
      <c r="D28" s="32" t="s">
        <v>285</v>
      </c>
      <c r="E28" s="32" t="s">
        <v>332</v>
      </c>
      <c r="F28" s="32" t="s">
        <v>81</v>
      </c>
      <c r="G28">
        <v>2</v>
      </c>
    </row>
    <row r="29" spans="1:7">
      <c r="A29" s="32" t="s">
        <v>335</v>
      </c>
      <c r="B29" s="32" t="s">
        <v>51</v>
      </c>
      <c r="C29" s="32" t="s">
        <v>331</v>
      </c>
      <c r="D29" s="32" t="s">
        <v>285</v>
      </c>
      <c r="E29" s="32" t="s">
        <v>332</v>
      </c>
      <c r="F29" s="32" t="s">
        <v>83</v>
      </c>
      <c r="G29">
        <v>2</v>
      </c>
    </row>
    <row r="30" spans="1:7">
      <c r="A30" s="32" t="s">
        <v>336</v>
      </c>
      <c r="B30" s="32" t="s">
        <v>51</v>
      </c>
      <c r="C30" s="32" t="s">
        <v>331</v>
      </c>
      <c r="D30" s="32" t="s">
        <v>285</v>
      </c>
      <c r="E30" s="32" t="s">
        <v>332</v>
      </c>
      <c r="F30" s="32" t="s">
        <v>85</v>
      </c>
      <c r="G30">
        <v>2</v>
      </c>
    </row>
    <row r="31" spans="1:7">
      <c r="A31" s="32" t="s">
        <v>337</v>
      </c>
      <c r="B31" s="32" t="s">
        <v>51</v>
      </c>
      <c r="C31" s="32" t="s">
        <v>331</v>
      </c>
      <c r="D31" s="32" t="s">
        <v>285</v>
      </c>
      <c r="E31" s="32" t="s">
        <v>338</v>
      </c>
      <c r="F31" s="32" t="s">
        <v>404</v>
      </c>
      <c r="G31">
        <v>2</v>
      </c>
    </row>
    <row r="32" spans="1:7">
      <c r="A32" s="32" t="s">
        <v>339</v>
      </c>
      <c r="B32" s="32" t="s">
        <v>51</v>
      </c>
      <c r="C32" s="32" t="s">
        <v>331</v>
      </c>
      <c r="D32" s="32" t="s">
        <v>285</v>
      </c>
      <c r="E32" s="32" t="s">
        <v>340</v>
      </c>
      <c r="F32" s="32" t="s">
        <v>405</v>
      </c>
      <c r="G32">
        <v>2</v>
      </c>
    </row>
    <row r="33" spans="1:7">
      <c r="A33" s="32" t="s">
        <v>341</v>
      </c>
      <c r="B33" s="32" t="s">
        <v>51</v>
      </c>
      <c r="C33" s="32" t="s">
        <v>331</v>
      </c>
      <c r="D33" s="32" t="s">
        <v>285</v>
      </c>
      <c r="E33" s="32" t="s">
        <v>332</v>
      </c>
      <c r="F33" s="32" t="s">
        <v>87</v>
      </c>
      <c r="G33">
        <v>2</v>
      </c>
    </row>
    <row r="34" spans="1:7">
      <c r="A34" s="32" t="s">
        <v>342</v>
      </c>
      <c r="B34" s="32" t="s">
        <v>51</v>
      </c>
      <c r="C34" s="32" t="s">
        <v>343</v>
      </c>
      <c r="D34" s="32" t="s">
        <v>285</v>
      </c>
      <c r="E34" s="32" t="s">
        <v>296</v>
      </c>
      <c r="F34" s="32" t="s">
        <v>406</v>
      </c>
      <c r="G34">
        <v>2</v>
      </c>
    </row>
    <row r="35" spans="1:7">
      <c r="A35" s="32" t="s">
        <v>344</v>
      </c>
      <c r="B35" s="32" t="s">
        <v>51</v>
      </c>
      <c r="C35" s="32" t="s">
        <v>343</v>
      </c>
      <c r="D35" s="32" t="s">
        <v>285</v>
      </c>
      <c r="E35" s="32" t="s">
        <v>296</v>
      </c>
      <c r="F35" s="32" t="s">
        <v>113</v>
      </c>
      <c r="G35">
        <v>2</v>
      </c>
    </row>
    <row r="36" spans="1:7">
      <c r="A36" s="32" t="s">
        <v>345</v>
      </c>
      <c r="B36" s="32" t="s">
        <v>51</v>
      </c>
      <c r="C36" s="32" t="s">
        <v>343</v>
      </c>
      <c r="D36" s="32" t="s">
        <v>285</v>
      </c>
      <c r="E36" s="32" t="s">
        <v>296</v>
      </c>
      <c r="F36" s="32" t="s">
        <v>115</v>
      </c>
      <c r="G36">
        <v>2</v>
      </c>
    </row>
    <row r="37" spans="1:7">
      <c r="A37" s="32" t="s">
        <v>346</v>
      </c>
      <c r="B37" s="32" t="s">
        <v>51</v>
      </c>
      <c r="C37" s="32" t="s">
        <v>343</v>
      </c>
      <c r="D37" s="32" t="s">
        <v>285</v>
      </c>
      <c r="E37" s="32" t="s">
        <v>296</v>
      </c>
      <c r="F37" s="32" t="s">
        <v>117</v>
      </c>
      <c r="G37">
        <v>2</v>
      </c>
    </row>
    <row r="38" spans="1:7">
      <c r="A38" s="32" t="s">
        <v>347</v>
      </c>
      <c r="B38" s="32" t="s">
        <v>51</v>
      </c>
      <c r="C38" s="32" t="s">
        <v>343</v>
      </c>
      <c r="D38" s="32" t="s">
        <v>285</v>
      </c>
      <c r="E38" s="32" t="s">
        <v>296</v>
      </c>
      <c r="F38" s="32" t="s">
        <v>119</v>
      </c>
      <c r="G38">
        <v>2</v>
      </c>
    </row>
    <row r="39" spans="1:7">
      <c r="A39" s="32" t="s">
        <v>348</v>
      </c>
      <c r="B39" s="32" t="s">
        <v>51</v>
      </c>
      <c r="C39" s="32" t="s">
        <v>343</v>
      </c>
      <c r="D39" s="32" t="s">
        <v>285</v>
      </c>
      <c r="E39" s="32" t="s">
        <v>296</v>
      </c>
      <c r="F39" s="32" t="s">
        <v>121</v>
      </c>
      <c r="G39">
        <v>2</v>
      </c>
    </row>
    <row r="40" spans="1:7">
      <c r="A40" s="32" t="s">
        <v>349</v>
      </c>
      <c r="B40" s="32" t="s">
        <v>51</v>
      </c>
      <c r="C40" s="32" t="s">
        <v>343</v>
      </c>
      <c r="D40" s="32" t="s">
        <v>285</v>
      </c>
      <c r="E40" s="32" t="s">
        <v>296</v>
      </c>
      <c r="F40" s="32" t="s">
        <v>123</v>
      </c>
      <c r="G40">
        <v>2</v>
      </c>
    </row>
    <row r="41" spans="1:7">
      <c r="A41" s="32" t="s">
        <v>350</v>
      </c>
      <c r="B41" s="32" t="s">
        <v>51</v>
      </c>
      <c r="C41" s="32" t="s">
        <v>343</v>
      </c>
      <c r="D41" s="32" t="s">
        <v>285</v>
      </c>
      <c r="E41" s="32" t="s">
        <v>296</v>
      </c>
      <c r="F41" s="32" t="s">
        <v>125</v>
      </c>
      <c r="G41">
        <v>2</v>
      </c>
    </row>
    <row r="42" spans="1:7">
      <c r="A42" s="32" t="s">
        <v>351</v>
      </c>
      <c r="B42" s="32" t="s">
        <v>51</v>
      </c>
      <c r="C42" s="32" t="s">
        <v>343</v>
      </c>
      <c r="D42" s="32" t="s">
        <v>285</v>
      </c>
      <c r="E42" s="32" t="s">
        <v>296</v>
      </c>
      <c r="F42" s="32" t="s">
        <v>127</v>
      </c>
      <c r="G42">
        <v>2</v>
      </c>
    </row>
    <row r="43" spans="1:7">
      <c r="A43" s="32" t="s">
        <v>352</v>
      </c>
      <c r="B43" s="32" t="s">
        <v>51</v>
      </c>
      <c r="C43" s="32" t="s">
        <v>343</v>
      </c>
      <c r="D43" s="32" t="s">
        <v>285</v>
      </c>
      <c r="E43" s="32" t="s">
        <v>296</v>
      </c>
      <c r="F43" s="32" t="s">
        <v>129</v>
      </c>
      <c r="G43">
        <v>2</v>
      </c>
    </row>
    <row r="44" spans="1:7">
      <c r="A44" s="32" t="s">
        <v>353</v>
      </c>
      <c r="B44" s="32" t="s">
        <v>51</v>
      </c>
      <c r="C44" s="32" t="s">
        <v>343</v>
      </c>
      <c r="D44" s="32" t="s">
        <v>285</v>
      </c>
      <c r="E44" s="32" t="s">
        <v>296</v>
      </c>
      <c r="F44" s="32" t="s">
        <v>131</v>
      </c>
      <c r="G44">
        <v>2</v>
      </c>
    </row>
    <row r="45" spans="1:7">
      <c r="A45" s="32" t="s">
        <v>354</v>
      </c>
      <c r="B45" s="32" t="s">
        <v>51</v>
      </c>
      <c r="C45" s="32" t="s">
        <v>343</v>
      </c>
      <c r="D45" s="32" t="s">
        <v>285</v>
      </c>
      <c r="E45" s="32" t="s">
        <v>332</v>
      </c>
      <c r="F45" s="32" t="s">
        <v>133</v>
      </c>
      <c r="G45">
        <v>2</v>
      </c>
    </row>
    <row r="46" spans="1:7">
      <c r="A46" s="32" t="s">
        <v>355</v>
      </c>
      <c r="B46" s="32" t="s">
        <v>51</v>
      </c>
      <c r="C46" s="32" t="s">
        <v>343</v>
      </c>
      <c r="D46" s="32" t="s">
        <v>285</v>
      </c>
      <c r="E46" s="32" t="s">
        <v>332</v>
      </c>
      <c r="F46" s="32" t="s">
        <v>135</v>
      </c>
      <c r="G46">
        <v>2</v>
      </c>
    </row>
    <row r="47" spans="1:7">
      <c r="A47" s="32" t="s">
        <v>356</v>
      </c>
      <c r="B47" s="32" t="s">
        <v>51</v>
      </c>
      <c r="C47" s="32" t="s">
        <v>343</v>
      </c>
      <c r="D47" s="32" t="s">
        <v>285</v>
      </c>
      <c r="E47" s="32" t="s">
        <v>332</v>
      </c>
      <c r="F47" s="32" t="s">
        <v>137</v>
      </c>
      <c r="G47">
        <v>2</v>
      </c>
    </row>
    <row r="48" spans="1:7">
      <c r="A48" s="32" t="s">
        <v>357</v>
      </c>
      <c r="B48" s="32" t="s">
        <v>51</v>
      </c>
      <c r="C48" s="32" t="s">
        <v>343</v>
      </c>
      <c r="D48" s="32" t="s">
        <v>285</v>
      </c>
      <c r="E48" s="32" t="s">
        <v>292</v>
      </c>
      <c r="F48" s="32" t="s">
        <v>139</v>
      </c>
      <c r="G48">
        <v>2</v>
      </c>
    </row>
    <row r="49" spans="1:7">
      <c r="A49" s="32" t="s">
        <v>358</v>
      </c>
      <c r="B49" s="32" t="s">
        <v>51</v>
      </c>
      <c r="C49" s="32" t="s">
        <v>343</v>
      </c>
      <c r="D49" s="32" t="s">
        <v>285</v>
      </c>
      <c r="E49" s="32" t="s">
        <v>296</v>
      </c>
      <c r="F49" s="32" t="s">
        <v>407</v>
      </c>
      <c r="G49">
        <v>2</v>
      </c>
    </row>
    <row r="50" spans="1:7">
      <c r="A50" s="32" t="s">
        <v>359</v>
      </c>
      <c r="B50" s="32" t="s">
        <v>51</v>
      </c>
      <c r="C50" s="32" t="s">
        <v>360</v>
      </c>
      <c r="D50" s="32" t="s">
        <v>285</v>
      </c>
      <c r="E50" s="32" t="s">
        <v>294</v>
      </c>
      <c r="F50" s="32" t="s">
        <v>408</v>
      </c>
      <c r="G50">
        <v>2</v>
      </c>
    </row>
    <row r="51" spans="1:7">
      <c r="A51" s="32" t="s">
        <v>361</v>
      </c>
      <c r="B51" s="32" t="s">
        <v>51</v>
      </c>
      <c r="C51" s="32" t="s">
        <v>360</v>
      </c>
      <c r="D51" s="32" t="s">
        <v>285</v>
      </c>
      <c r="E51" s="32" t="s">
        <v>332</v>
      </c>
      <c r="F51" s="32" t="s">
        <v>142</v>
      </c>
      <c r="G51">
        <v>2</v>
      </c>
    </row>
    <row r="52" spans="1:7">
      <c r="A52" s="32" t="s">
        <v>362</v>
      </c>
      <c r="B52" s="32" t="s">
        <v>51</v>
      </c>
      <c r="C52" s="32" t="s">
        <v>360</v>
      </c>
      <c r="D52" s="32" t="s">
        <v>285</v>
      </c>
      <c r="E52" s="32" t="s">
        <v>332</v>
      </c>
      <c r="F52" s="32" t="s">
        <v>144</v>
      </c>
      <c r="G52">
        <v>2</v>
      </c>
    </row>
    <row r="53" spans="1:7">
      <c r="A53" s="32" t="s">
        <v>363</v>
      </c>
      <c r="B53" s="32" t="s">
        <v>51</v>
      </c>
      <c r="C53" s="32" t="s">
        <v>360</v>
      </c>
      <c r="D53" s="32" t="s">
        <v>285</v>
      </c>
      <c r="E53" s="32" t="s">
        <v>332</v>
      </c>
      <c r="F53" s="32" t="s">
        <v>146</v>
      </c>
      <c r="G53">
        <v>2</v>
      </c>
    </row>
    <row r="54" spans="1:7">
      <c r="A54" s="32" t="s">
        <v>364</v>
      </c>
      <c r="B54" s="32" t="s">
        <v>51</v>
      </c>
      <c r="C54" s="32" t="s">
        <v>360</v>
      </c>
      <c r="D54" s="32" t="s">
        <v>285</v>
      </c>
      <c r="E54" s="32" t="s">
        <v>332</v>
      </c>
      <c r="F54" s="32" t="s">
        <v>148</v>
      </c>
      <c r="G54">
        <v>2</v>
      </c>
    </row>
    <row r="55" spans="1:7">
      <c r="A55" s="32" t="s">
        <v>365</v>
      </c>
      <c r="B55" s="32" t="s">
        <v>51</v>
      </c>
      <c r="C55" s="32" t="s">
        <v>360</v>
      </c>
      <c r="D55" s="32" t="s">
        <v>285</v>
      </c>
      <c r="E55" s="32" t="s">
        <v>332</v>
      </c>
      <c r="F55" s="32" t="s">
        <v>150</v>
      </c>
      <c r="G55">
        <v>2</v>
      </c>
    </row>
    <row r="56" spans="1:7">
      <c r="A56" s="32" t="s">
        <v>366</v>
      </c>
      <c r="B56" s="32" t="s">
        <v>51</v>
      </c>
      <c r="C56" s="32" t="s">
        <v>360</v>
      </c>
      <c r="D56" s="32" t="s">
        <v>285</v>
      </c>
      <c r="E56" s="32" t="s">
        <v>332</v>
      </c>
      <c r="F56" s="32" t="s">
        <v>152</v>
      </c>
      <c r="G56">
        <v>2</v>
      </c>
    </row>
    <row r="57" spans="1:7">
      <c r="A57" s="32" t="s">
        <v>367</v>
      </c>
      <c r="B57" s="32" t="s">
        <v>51</v>
      </c>
      <c r="C57" s="32" t="s">
        <v>360</v>
      </c>
      <c r="D57" s="32" t="s">
        <v>285</v>
      </c>
      <c r="E57" s="32" t="s">
        <v>332</v>
      </c>
      <c r="F57" s="32" t="s">
        <v>154</v>
      </c>
      <c r="G57">
        <v>2</v>
      </c>
    </row>
    <row r="58" spans="1:7">
      <c r="A58" s="32" t="s">
        <v>368</v>
      </c>
      <c r="B58" s="32" t="s">
        <v>51</v>
      </c>
      <c r="C58" s="32" t="s">
        <v>360</v>
      </c>
      <c r="D58" s="32" t="s">
        <v>285</v>
      </c>
      <c r="E58" s="32" t="s">
        <v>332</v>
      </c>
      <c r="F58" s="32" t="s">
        <v>156</v>
      </c>
      <c r="G58">
        <v>2</v>
      </c>
    </row>
    <row r="59" spans="1:7">
      <c r="A59" s="32" t="s">
        <v>369</v>
      </c>
      <c r="B59" s="32" t="s">
        <v>51</v>
      </c>
      <c r="C59" s="32" t="s">
        <v>360</v>
      </c>
      <c r="D59" s="32" t="s">
        <v>285</v>
      </c>
      <c r="E59" s="32" t="s">
        <v>332</v>
      </c>
      <c r="F59" s="32" t="s">
        <v>158</v>
      </c>
      <c r="G59">
        <v>2</v>
      </c>
    </row>
    <row r="60" spans="1:7">
      <c r="A60" s="32" t="s">
        <v>370</v>
      </c>
      <c r="B60" s="32" t="s">
        <v>51</v>
      </c>
      <c r="C60" s="32" t="s">
        <v>360</v>
      </c>
      <c r="D60" s="32" t="s">
        <v>285</v>
      </c>
      <c r="E60" s="32" t="s">
        <v>332</v>
      </c>
      <c r="F60" s="32" t="s">
        <v>160</v>
      </c>
      <c r="G60">
        <v>2</v>
      </c>
    </row>
    <row r="61" spans="1:7">
      <c r="A61" s="32" t="s">
        <v>371</v>
      </c>
      <c r="B61" s="32" t="s">
        <v>51</v>
      </c>
      <c r="C61" s="32" t="s">
        <v>360</v>
      </c>
      <c r="D61" s="32" t="s">
        <v>285</v>
      </c>
      <c r="E61" s="32" t="s">
        <v>332</v>
      </c>
      <c r="F61" s="32" t="s">
        <v>162</v>
      </c>
      <c r="G61">
        <v>2</v>
      </c>
    </row>
    <row r="62" spans="1:7">
      <c r="A62" s="32" t="s">
        <v>372</v>
      </c>
      <c r="B62" s="32" t="s">
        <v>51</v>
      </c>
      <c r="C62" s="32" t="s">
        <v>360</v>
      </c>
      <c r="D62" s="32" t="s">
        <v>285</v>
      </c>
      <c r="E62" s="32" t="s">
        <v>332</v>
      </c>
      <c r="F62" s="32" t="s">
        <v>164</v>
      </c>
      <c r="G62">
        <v>2</v>
      </c>
    </row>
    <row r="63" spans="1:7">
      <c r="A63" s="32" t="s">
        <v>373</v>
      </c>
      <c r="B63" s="32" t="s">
        <v>51</v>
      </c>
      <c r="C63" s="32" t="s">
        <v>360</v>
      </c>
      <c r="D63" s="32" t="s">
        <v>285</v>
      </c>
      <c r="E63" s="32" t="s">
        <v>332</v>
      </c>
      <c r="F63" s="32" t="s">
        <v>166</v>
      </c>
      <c r="G63">
        <v>2</v>
      </c>
    </row>
    <row r="64" spans="1:7">
      <c r="A64" s="32" t="s">
        <v>374</v>
      </c>
      <c r="B64" s="32" t="s">
        <v>51</v>
      </c>
      <c r="C64" s="32" t="s">
        <v>360</v>
      </c>
      <c r="D64" s="32" t="s">
        <v>285</v>
      </c>
      <c r="E64" s="32" t="s">
        <v>332</v>
      </c>
      <c r="F64" s="32" t="s">
        <v>168</v>
      </c>
      <c r="G64">
        <v>2</v>
      </c>
    </row>
    <row r="65" spans="1:7">
      <c r="A65" s="32" t="s">
        <v>375</v>
      </c>
      <c r="B65" s="32" t="s">
        <v>51</v>
      </c>
      <c r="C65" s="32" t="s">
        <v>360</v>
      </c>
      <c r="D65" s="32" t="s">
        <v>285</v>
      </c>
      <c r="E65" s="32" t="s">
        <v>332</v>
      </c>
      <c r="F65" s="32" t="s">
        <v>170</v>
      </c>
      <c r="G65">
        <v>2</v>
      </c>
    </row>
    <row r="66" spans="1:7">
      <c r="A66" s="32" t="s">
        <v>376</v>
      </c>
      <c r="B66" s="32" t="s">
        <v>51</v>
      </c>
      <c r="C66" s="32" t="s">
        <v>360</v>
      </c>
      <c r="D66" s="32" t="s">
        <v>285</v>
      </c>
      <c r="E66" s="32" t="s">
        <v>332</v>
      </c>
      <c r="F66" s="32" t="s">
        <v>172</v>
      </c>
      <c r="G66">
        <v>2</v>
      </c>
    </row>
    <row r="67" spans="1:7">
      <c r="A67" s="32" t="s">
        <v>377</v>
      </c>
      <c r="B67" s="32" t="s">
        <v>51</v>
      </c>
      <c r="C67" s="32" t="s">
        <v>360</v>
      </c>
      <c r="D67" s="32" t="s">
        <v>285</v>
      </c>
      <c r="E67" s="32" t="s">
        <v>296</v>
      </c>
      <c r="F67" s="32" t="s">
        <v>409</v>
      </c>
      <c r="G67">
        <v>2</v>
      </c>
    </row>
    <row r="68" spans="1:7">
      <c r="A68" s="32" t="s">
        <v>378</v>
      </c>
      <c r="B68" s="32" t="s">
        <v>51</v>
      </c>
      <c r="C68" s="32" t="s">
        <v>360</v>
      </c>
      <c r="D68" s="32" t="s">
        <v>285</v>
      </c>
      <c r="E68" s="32" t="s">
        <v>332</v>
      </c>
      <c r="F68" s="32" t="s">
        <v>174</v>
      </c>
      <c r="G68">
        <v>2</v>
      </c>
    </row>
    <row r="69" spans="1:7">
      <c r="A69" s="32" t="s">
        <v>379</v>
      </c>
      <c r="B69" s="32" t="s">
        <v>51</v>
      </c>
      <c r="C69" s="32" t="s">
        <v>360</v>
      </c>
      <c r="D69" s="32" t="s">
        <v>285</v>
      </c>
      <c r="E69" s="32" t="s">
        <v>332</v>
      </c>
      <c r="F69" s="32" t="s">
        <v>176</v>
      </c>
      <c r="G69">
        <v>2</v>
      </c>
    </row>
    <row r="70" spans="1:7">
      <c r="A70" s="32" t="s">
        <v>380</v>
      </c>
      <c r="B70" s="32" t="s">
        <v>51</v>
      </c>
      <c r="C70" s="32" t="s">
        <v>381</v>
      </c>
      <c r="D70" s="32" t="s">
        <v>285</v>
      </c>
      <c r="E70" s="32" t="s">
        <v>294</v>
      </c>
      <c r="F70" s="32" t="s">
        <v>410</v>
      </c>
      <c r="G70">
        <v>2</v>
      </c>
    </row>
    <row r="71" spans="1:7">
      <c r="A71" s="32" t="s">
        <v>382</v>
      </c>
      <c r="B71" s="32" t="s">
        <v>51</v>
      </c>
      <c r="C71" s="32" t="s">
        <v>381</v>
      </c>
      <c r="D71" s="32" t="s">
        <v>285</v>
      </c>
      <c r="E71" s="32" t="s">
        <v>292</v>
      </c>
      <c r="F71" s="32" t="s">
        <v>178</v>
      </c>
      <c r="G71">
        <v>2</v>
      </c>
    </row>
    <row r="72" spans="1:7">
      <c r="A72" s="32" t="s">
        <v>383</v>
      </c>
      <c r="B72" s="32" t="s">
        <v>51</v>
      </c>
      <c r="C72" s="32" t="s">
        <v>381</v>
      </c>
      <c r="D72" s="32" t="s">
        <v>285</v>
      </c>
      <c r="E72" s="32" t="s">
        <v>296</v>
      </c>
      <c r="F72" s="32" t="s">
        <v>411</v>
      </c>
      <c r="G72">
        <v>2</v>
      </c>
    </row>
    <row r="73" spans="1:7">
      <c r="A73" s="32" t="s">
        <v>384</v>
      </c>
      <c r="B73" s="32" t="s">
        <v>51</v>
      </c>
      <c r="C73" s="32" t="s">
        <v>385</v>
      </c>
      <c r="D73" s="32" t="s">
        <v>285</v>
      </c>
      <c r="E73" s="32" t="s">
        <v>386</v>
      </c>
      <c r="F73" s="32" t="s">
        <v>184</v>
      </c>
      <c r="G73">
        <v>2</v>
      </c>
    </row>
    <row r="74" spans="1:7">
      <c r="A74" s="32" t="s">
        <v>588</v>
      </c>
      <c r="B74" s="32" t="s">
        <v>51</v>
      </c>
      <c r="C74" s="32" t="s">
        <v>385</v>
      </c>
      <c r="D74" s="32" t="s">
        <v>285</v>
      </c>
      <c r="E74" s="32" t="s">
        <v>292</v>
      </c>
      <c r="F74" s="32" t="s">
        <v>417</v>
      </c>
      <c r="G74">
        <v>2</v>
      </c>
    </row>
    <row r="75" spans="1:7">
      <c r="A75" s="32" t="s">
        <v>589</v>
      </c>
      <c r="B75" s="32" t="s">
        <v>51</v>
      </c>
      <c r="C75" s="32" t="s">
        <v>590</v>
      </c>
      <c r="D75" s="32" t="s">
        <v>285</v>
      </c>
      <c r="E75" s="32" t="s">
        <v>294</v>
      </c>
      <c r="F75" s="32" t="s">
        <v>591</v>
      </c>
      <c r="G75">
        <v>2</v>
      </c>
    </row>
    <row r="76" spans="1:7">
      <c r="A76" s="32" t="s">
        <v>592</v>
      </c>
      <c r="B76" s="32" t="s">
        <v>51</v>
      </c>
      <c r="C76" s="32" t="s">
        <v>590</v>
      </c>
      <c r="D76" s="32" t="s">
        <v>285</v>
      </c>
      <c r="E76" s="32" t="s">
        <v>294</v>
      </c>
      <c r="F76" s="32" t="s">
        <v>593</v>
      </c>
      <c r="G76">
        <v>2</v>
      </c>
    </row>
    <row r="77" spans="1:7">
      <c r="A77" s="32" t="s">
        <v>594</v>
      </c>
      <c r="B77" s="32" t="s">
        <v>51</v>
      </c>
      <c r="C77" s="32" t="s">
        <v>590</v>
      </c>
      <c r="D77" s="32" t="s">
        <v>285</v>
      </c>
      <c r="E77" s="32" t="s">
        <v>294</v>
      </c>
      <c r="F77" s="32" t="s">
        <v>595</v>
      </c>
      <c r="G77">
        <v>2</v>
      </c>
    </row>
    <row r="78" spans="1:7">
      <c r="A78" s="32" t="s">
        <v>596</v>
      </c>
      <c r="B78" s="32" t="s">
        <v>51</v>
      </c>
      <c r="C78" s="32" t="s">
        <v>590</v>
      </c>
      <c r="D78" s="32" t="s">
        <v>285</v>
      </c>
      <c r="E78" s="32" t="s">
        <v>292</v>
      </c>
      <c r="F78" s="32" t="s">
        <v>420</v>
      </c>
      <c r="G78">
        <v>2</v>
      </c>
    </row>
    <row r="79" spans="1:7">
      <c r="A79" s="32" t="s">
        <v>597</v>
      </c>
      <c r="B79" s="32" t="s">
        <v>51</v>
      </c>
      <c r="C79" s="32" t="s">
        <v>598</v>
      </c>
      <c r="D79" s="32" t="s">
        <v>285</v>
      </c>
      <c r="E79" s="32" t="s">
        <v>599</v>
      </c>
      <c r="F79" s="32" t="s">
        <v>600</v>
      </c>
      <c r="G79">
        <v>2</v>
      </c>
    </row>
    <row r="80" spans="1:7">
      <c r="A80" s="32" t="s">
        <v>601</v>
      </c>
      <c r="B80" s="32" t="s">
        <v>51</v>
      </c>
      <c r="C80" s="32" t="s">
        <v>598</v>
      </c>
      <c r="D80" s="32" t="s">
        <v>285</v>
      </c>
      <c r="E80" s="32" t="s">
        <v>602</v>
      </c>
      <c r="F80" s="32" t="s">
        <v>603</v>
      </c>
      <c r="G80">
        <v>2</v>
      </c>
    </row>
    <row r="81" spans="1:7">
      <c r="A81" s="32" t="s">
        <v>604</v>
      </c>
      <c r="B81" s="32" t="s">
        <v>51</v>
      </c>
      <c r="C81" s="32" t="s">
        <v>598</v>
      </c>
      <c r="D81" s="32" t="s">
        <v>285</v>
      </c>
      <c r="E81" s="32" t="s">
        <v>605</v>
      </c>
      <c r="F81" s="32" t="s">
        <v>606</v>
      </c>
      <c r="G81">
        <v>2</v>
      </c>
    </row>
    <row r="82" spans="1:7">
      <c r="A82" s="32" t="s">
        <v>607</v>
      </c>
      <c r="B82" s="32" t="s">
        <v>51</v>
      </c>
      <c r="C82" s="32" t="s">
        <v>598</v>
      </c>
      <c r="D82" s="32" t="s">
        <v>285</v>
      </c>
      <c r="E82" s="32" t="s">
        <v>608</v>
      </c>
      <c r="F82" s="32" t="s">
        <v>609</v>
      </c>
      <c r="G82">
        <v>2</v>
      </c>
    </row>
    <row r="83" spans="1:7">
      <c r="A83" s="32" t="s">
        <v>610</v>
      </c>
      <c r="B83" s="32" t="s">
        <v>51</v>
      </c>
      <c r="C83" s="32" t="s">
        <v>598</v>
      </c>
      <c r="D83" s="32" t="s">
        <v>285</v>
      </c>
      <c r="E83" s="32" t="s">
        <v>611</v>
      </c>
      <c r="F83" s="32" t="s">
        <v>612</v>
      </c>
      <c r="G83">
        <v>2</v>
      </c>
    </row>
    <row r="84" spans="1:7">
      <c r="A84" s="32" t="s">
        <v>613</v>
      </c>
      <c r="B84" s="32" t="s">
        <v>51</v>
      </c>
      <c r="C84" s="32" t="s">
        <v>598</v>
      </c>
      <c r="D84" s="32" t="s">
        <v>285</v>
      </c>
      <c r="E84" s="32" t="s">
        <v>614</v>
      </c>
      <c r="F84" s="32" t="s">
        <v>615</v>
      </c>
      <c r="G84">
        <v>2</v>
      </c>
    </row>
    <row r="85" spans="1:7">
      <c r="A85" s="32" t="s">
        <v>616</v>
      </c>
      <c r="B85" s="32" t="s">
        <v>51</v>
      </c>
      <c r="C85" s="32" t="s">
        <v>598</v>
      </c>
      <c r="D85" s="32" t="s">
        <v>285</v>
      </c>
      <c r="E85" s="32" t="s">
        <v>617</v>
      </c>
      <c r="F85" s="32" t="s">
        <v>618</v>
      </c>
      <c r="G85">
        <v>2</v>
      </c>
    </row>
    <row r="86" spans="1:7">
      <c r="A86" s="32" t="s">
        <v>619</v>
      </c>
      <c r="B86" s="32" t="s">
        <v>51</v>
      </c>
      <c r="C86" s="32" t="s">
        <v>598</v>
      </c>
      <c r="D86" s="32" t="s">
        <v>285</v>
      </c>
      <c r="E86" s="32" t="s">
        <v>620</v>
      </c>
      <c r="F86" s="32" t="s">
        <v>423</v>
      </c>
      <c r="G86">
        <v>2</v>
      </c>
    </row>
    <row r="87" spans="1:7">
      <c r="A87" s="32" t="s">
        <v>621</v>
      </c>
      <c r="B87" s="32" t="s">
        <v>51</v>
      </c>
      <c r="C87" s="32" t="s">
        <v>598</v>
      </c>
      <c r="D87" s="32" t="s">
        <v>285</v>
      </c>
      <c r="E87" s="32" t="s">
        <v>622</v>
      </c>
      <c r="F87" s="32" t="s">
        <v>623</v>
      </c>
      <c r="G87">
        <v>2</v>
      </c>
    </row>
    <row r="88" spans="1:7">
      <c r="A88" s="32" t="s">
        <v>624</v>
      </c>
      <c r="B88" s="32" t="s">
        <v>51</v>
      </c>
      <c r="C88" s="32" t="s">
        <v>598</v>
      </c>
      <c r="D88" s="32" t="s">
        <v>285</v>
      </c>
      <c r="E88" s="32" t="s">
        <v>625</v>
      </c>
      <c r="F88" s="32" t="s">
        <v>626</v>
      </c>
      <c r="G88">
        <v>2</v>
      </c>
    </row>
    <row r="89" spans="1:7">
      <c r="A89" s="32" t="s">
        <v>627</v>
      </c>
      <c r="B89" s="32" t="s">
        <v>51</v>
      </c>
      <c r="C89" s="32" t="s">
        <v>598</v>
      </c>
      <c r="D89" s="32" t="s">
        <v>285</v>
      </c>
      <c r="E89" s="32" t="s">
        <v>622</v>
      </c>
      <c r="F89" s="32" t="s">
        <v>628</v>
      </c>
      <c r="G89">
        <v>2</v>
      </c>
    </row>
    <row r="90" spans="1:7">
      <c r="A90" s="32" t="s">
        <v>629</v>
      </c>
      <c r="B90" s="32" t="s">
        <v>51</v>
      </c>
      <c r="C90" s="32" t="s">
        <v>598</v>
      </c>
      <c r="D90" s="32" t="s">
        <v>285</v>
      </c>
      <c r="E90" s="32" t="s">
        <v>630</v>
      </c>
      <c r="F90" s="32" t="s">
        <v>426</v>
      </c>
      <c r="G90">
        <v>2</v>
      </c>
    </row>
    <row r="91" spans="1:7">
      <c r="A91" s="32" t="s">
        <v>631</v>
      </c>
      <c r="B91" s="32" t="s">
        <v>51</v>
      </c>
      <c r="C91" s="32" t="s">
        <v>598</v>
      </c>
      <c r="D91" s="32" t="s">
        <v>285</v>
      </c>
      <c r="E91" s="32" t="s">
        <v>632</v>
      </c>
      <c r="F91" s="32" t="s">
        <v>633</v>
      </c>
      <c r="G91">
        <v>2</v>
      </c>
    </row>
    <row r="92" spans="1:7">
      <c r="A92" s="32" t="s">
        <v>634</v>
      </c>
      <c r="B92" s="32" t="s">
        <v>51</v>
      </c>
      <c r="C92" s="32" t="s">
        <v>598</v>
      </c>
      <c r="D92" s="32" t="s">
        <v>285</v>
      </c>
      <c r="E92" s="32" t="s">
        <v>635</v>
      </c>
      <c r="F92" s="32" t="s">
        <v>636</v>
      </c>
      <c r="G92">
        <v>2</v>
      </c>
    </row>
    <row r="93" spans="1:7">
      <c r="A93" s="32" t="s">
        <v>637</v>
      </c>
      <c r="B93" s="32" t="s">
        <v>51</v>
      </c>
      <c r="C93" s="32" t="s">
        <v>598</v>
      </c>
      <c r="D93" s="32" t="s">
        <v>285</v>
      </c>
      <c r="E93" s="32" t="s">
        <v>638</v>
      </c>
      <c r="F93" s="32" t="s">
        <v>639</v>
      </c>
      <c r="G93">
        <v>2</v>
      </c>
    </row>
    <row r="94" spans="1:7">
      <c r="A94" s="32" t="s">
        <v>640</v>
      </c>
      <c r="B94" s="32" t="s">
        <v>51</v>
      </c>
      <c r="C94" s="32" t="s">
        <v>598</v>
      </c>
      <c r="D94" s="32" t="s">
        <v>285</v>
      </c>
      <c r="E94" s="32" t="s">
        <v>641</v>
      </c>
      <c r="F94" s="32" t="s">
        <v>642</v>
      </c>
      <c r="G94">
        <v>2</v>
      </c>
    </row>
    <row r="95" spans="1:7">
      <c r="A95" s="32" t="s">
        <v>643</v>
      </c>
      <c r="B95" s="32" t="s">
        <v>51</v>
      </c>
      <c r="C95" s="32" t="s">
        <v>598</v>
      </c>
      <c r="D95" s="32" t="s">
        <v>285</v>
      </c>
      <c r="E95" s="32" t="s">
        <v>644</v>
      </c>
      <c r="F95" s="32" t="s">
        <v>645</v>
      </c>
      <c r="G95">
        <v>2</v>
      </c>
    </row>
    <row r="96" spans="1:7">
      <c r="A96" s="32" t="s">
        <v>646</v>
      </c>
      <c r="B96" s="32" t="s">
        <v>51</v>
      </c>
      <c r="C96" s="32" t="s">
        <v>647</v>
      </c>
      <c r="D96" s="32" t="s">
        <v>285</v>
      </c>
      <c r="E96" s="32" t="s">
        <v>648</v>
      </c>
      <c r="F96" s="32" t="s">
        <v>649</v>
      </c>
      <c r="G96">
        <v>2</v>
      </c>
    </row>
    <row r="97" spans="1:7">
      <c r="A97" s="32" t="s">
        <v>650</v>
      </c>
      <c r="B97" s="32" t="s">
        <v>51</v>
      </c>
      <c r="C97" s="32" t="s">
        <v>647</v>
      </c>
      <c r="D97" s="32" t="s">
        <v>285</v>
      </c>
      <c r="E97" s="32" t="s">
        <v>651</v>
      </c>
      <c r="F97" s="32" t="s">
        <v>652</v>
      </c>
      <c r="G97">
        <v>2</v>
      </c>
    </row>
    <row r="98" spans="1:7">
      <c r="A98" s="32" t="s">
        <v>653</v>
      </c>
      <c r="B98" s="32" t="s">
        <v>51</v>
      </c>
      <c r="C98" s="32" t="s">
        <v>647</v>
      </c>
      <c r="D98" s="32" t="s">
        <v>285</v>
      </c>
      <c r="E98" s="32" t="s">
        <v>648</v>
      </c>
      <c r="F98" s="32" t="s">
        <v>654</v>
      </c>
      <c r="G98">
        <v>2</v>
      </c>
    </row>
    <row r="99" spans="1:7">
      <c r="A99" s="32" t="s">
        <v>655</v>
      </c>
      <c r="B99" s="32" t="s">
        <v>51</v>
      </c>
      <c r="C99" s="32" t="s">
        <v>647</v>
      </c>
      <c r="D99" s="32" t="s">
        <v>285</v>
      </c>
      <c r="E99" s="32" t="s">
        <v>648</v>
      </c>
      <c r="F99" s="32" t="s">
        <v>656</v>
      </c>
      <c r="G99">
        <v>2</v>
      </c>
    </row>
    <row r="100" spans="1:7">
      <c r="A100" s="32" t="s">
        <v>657</v>
      </c>
      <c r="B100" s="32" t="s">
        <v>51</v>
      </c>
      <c r="C100" s="32" t="s">
        <v>647</v>
      </c>
      <c r="D100" s="32" t="s">
        <v>285</v>
      </c>
      <c r="E100" s="32" t="s">
        <v>327</v>
      </c>
      <c r="F100" s="32" t="s">
        <v>429</v>
      </c>
      <c r="G100">
        <v>2</v>
      </c>
    </row>
    <row r="101" spans="1:7">
      <c r="A101" s="32" t="s">
        <v>658</v>
      </c>
      <c r="B101" s="32" t="s">
        <v>51</v>
      </c>
      <c r="C101" s="32" t="s">
        <v>647</v>
      </c>
      <c r="D101" s="32" t="s">
        <v>285</v>
      </c>
      <c r="E101" s="32" t="s">
        <v>659</v>
      </c>
      <c r="F101" s="32" t="s">
        <v>660</v>
      </c>
      <c r="G101">
        <v>2</v>
      </c>
    </row>
    <row r="102" spans="1:7">
      <c r="A102" s="32" t="s">
        <v>661</v>
      </c>
      <c r="B102" s="32" t="s">
        <v>51</v>
      </c>
      <c r="C102" s="32" t="s">
        <v>662</v>
      </c>
      <c r="D102" s="32" t="s">
        <v>285</v>
      </c>
      <c r="E102" s="32" t="s">
        <v>663</v>
      </c>
      <c r="F102" s="32" t="s">
        <v>664</v>
      </c>
      <c r="G102">
        <v>2</v>
      </c>
    </row>
    <row r="103" spans="1:7">
      <c r="A103" s="32" t="s">
        <v>665</v>
      </c>
      <c r="B103" s="32" t="s">
        <v>51</v>
      </c>
      <c r="C103" s="32" t="s">
        <v>662</v>
      </c>
      <c r="D103" s="32" t="s">
        <v>285</v>
      </c>
      <c r="E103" s="32" t="s">
        <v>666</v>
      </c>
      <c r="F103" s="32" t="s">
        <v>667</v>
      </c>
      <c r="G103">
        <v>2</v>
      </c>
    </row>
    <row r="104" spans="1:7">
      <c r="A104" s="32" t="s">
        <v>668</v>
      </c>
      <c r="B104" s="32" t="s">
        <v>51</v>
      </c>
      <c r="C104" s="32" t="s">
        <v>662</v>
      </c>
      <c r="D104" s="32" t="s">
        <v>285</v>
      </c>
      <c r="E104" s="32" t="s">
        <v>669</v>
      </c>
      <c r="F104" s="32" t="s">
        <v>432</v>
      </c>
      <c r="G104">
        <v>2</v>
      </c>
    </row>
    <row r="105" spans="1:7">
      <c r="A105" s="32" t="s">
        <v>670</v>
      </c>
      <c r="B105" s="32" t="s">
        <v>51</v>
      </c>
      <c r="C105" s="32" t="s">
        <v>662</v>
      </c>
      <c r="D105" s="32" t="s">
        <v>285</v>
      </c>
      <c r="E105" s="32" t="s">
        <v>669</v>
      </c>
      <c r="F105" s="32" t="s">
        <v>435</v>
      </c>
      <c r="G105">
        <v>2</v>
      </c>
    </row>
    <row r="106" spans="1:7">
      <c r="A106" s="32" t="s">
        <v>671</v>
      </c>
      <c r="B106" s="32" t="s">
        <v>51</v>
      </c>
      <c r="C106" s="32" t="s">
        <v>662</v>
      </c>
      <c r="D106" s="32" t="s">
        <v>285</v>
      </c>
      <c r="E106" s="32" t="s">
        <v>296</v>
      </c>
      <c r="F106" s="32" t="s">
        <v>672</v>
      </c>
      <c r="G106">
        <v>2</v>
      </c>
    </row>
    <row r="107" spans="1:7">
      <c r="A107" s="32" t="s">
        <v>673</v>
      </c>
      <c r="B107" s="32" t="s">
        <v>51</v>
      </c>
      <c r="C107" s="32" t="s">
        <v>662</v>
      </c>
      <c r="D107" s="32" t="s">
        <v>285</v>
      </c>
      <c r="E107" s="32" t="s">
        <v>674</v>
      </c>
      <c r="F107" s="32" t="s">
        <v>675</v>
      </c>
      <c r="G107">
        <v>2</v>
      </c>
    </row>
    <row r="108" spans="1:7">
      <c r="A108" s="32" t="s">
        <v>676</v>
      </c>
      <c r="B108" s="32" t="s">
        <v>51</v>
      </c>
      <c r="C108" s="32" t="s">
        <v>385</v>
      </c>
      <c r="D108" s="32" t="s">
        <v>285</v>
      </c>
      <c r="E108" s="32" t="s">
        <v>677</v>
      </c>
      <c r="F108" s="32" t="s">
        <v>678</v>
      </c>
      <c r="G108">
        <v>2</v>
      </c>
    </row>
    <row r="109" spans="1:7">
      <c r="A109" s="32" t="s">
        <v>679</v>
      </c>
      <c r="B109" s="32" t="s">
        <v>51</v>
      </c>
      <c r="C109" s="32" t="s">
        <v>680</v>
      </c>
      <c r="D109" s="32" t="s">
        <v>285</v>
      </c>
      <c r="E109" s="32" t="s">
        <v>681</v>
      </c>
      <c r="F109" s="32" t="s">
        <v>527</v>
      </c>
      <c r="G109">
        <v>2</v>
      </c>
    </row>
    <row r="110" spans="1:7">
      <c r="A110" s="32" t="s">
        <v>682</v>
      </c>
      <c r="B110" s="32" t="s">
        <v>51</v>
      </c>
      <c r="C110" s="32" t="s">
        <v>680</v>
      </c>
      <c r="D110" s="32" t="s">
        <v>285</v>
      </c>
      <c r="E110" s="32" t="s">
        <v>683</v>
      </c>
      <c r="F110" s="32" t="s">
        <v>684</v>
      </c>
      <c r="G110">
        <v>2</v>
      </c>
    </row>
    <row r="111" spans="1:7">
      <c r="A111" s="32" t="s">
        <v>685</v>
      </c>
      <c r="B111" s="32" t="s">
        <v>51</v>
      </c>
      <c r="C111" s="32" t="s">
        <v>680</v>
      </c>
      <c r="D111" s="32" t="s">
        <v>285</v>
      </c>
      <c r="E111" s="32" t="s">
        <v>686</v>
      </c>
      <c r="F111" s="32" t="s">
        <v>687</v>
      </c>
      <c r="G111">
        <v>2</v>
      </c>
    </row>
    <row r="112" spans="1:7">
      <c r="A112" s="32" t="s">
        <v>688</v>
      </c>
      <c r="B112" s="32" t="s">
        <v>51</v>
      </c>
      <c r="C112" s="32" t="s">
        <v>689</v>
      </c>
      <c r="D112" s="32" t="s">
        <v>285</v>
      </c>
      <c r="E112" s="32" t="s">
        <v>690</v>
      </c>
      <c r="F112" s="32" t="s">
        <v>532</v>
      </c>
      <c r="G112" s="34">
        <v>3</v>
      </c>
    </row>
    <row r="113" spans="1:7">
      <c r="A113" s="32" t="s">
        <v>691</v>
      </c>
      <c r="B113" s="32" t="s">
        <v>51</v>
      </c>
      <c r="C113" s="32" t="s">
        <v>689</v>
      </c>
      <c r="D113" s="32" t="s">
        <v>285</v>
      </c>
      <c r="E113" s="32" t="s">
        <v>692</v>
      </c>
      <c r="F113" s="32" t="s">
        <v>693</v>
      </c>
      <c r="G113" s="34">
        <v>3</v>
      </c>
    </row>
    <row r="114" spans="1:7">
      <c r="A114" s="32" t="s">
        <v>694</v>
      </c>
      <c r="B114" s="32" t="s">
        <v>51</v>
      </c>
      <c r="C114" s="32" t="s">
        <v>689</v>
      </c>
      <c r="D114" s="32" t="s">
        <v>285</v>
      </c>
      <c r="E114" s="32" t="s">
        <v>695</v>
      </c>
      <c r="F114" s="32" t="s">
        <v>696</v>
      </c>
      <c r="G114" s="34">
        <v>3</v>
      </c>
    </row>
    <row r="115" spans="1:7">
      <c r="A115" s="32" t="s">
        <v>697</v>
      </c>
      <c r="B115" s="32" t="s">
        <v>51</v>
      </c>
      <c r="C115" s="32" t="s">
        <v>689</v>
      </c>
      <c r="D115" s="32" t="s">
        <v>285</v>
      </c>
      <c r="E115" s="32" t="s">
        <v>692</v>
      </c>
      <c r="F115" s="32" t="s">
        <v>698</v>
      </c>
      <c r="G115" s="34">
        <v>3</v>
      </c>
    </row>
    <row r="116" spans="1:7">
      <c r="A116" s="32" t="s">
        <v>699</v>
      </c>
      <c r="B116" s="32" t="s">
        <v>51</v>
      </c>
      <c r="C116" s="32" t="s">
        <v>689</v>
      </c>
      <c r="D116" s="32" t="s">
        <v>285</v>
      </c>
      <c r="E116" s="32" t="s">
        <v>692</v>
      </c>
      <c r="F116" s="32" t="s">
        <v>700</v>
      </c>
      <c r="G116" s="34">
        <v>3</v>
      </c>
    </row>
    <row r="117" spans="1:7">
      <c r="A117" s="32" t="s">
        <v>701</v>
      </c>
      <c r="B117" s="32" t="s">
        <v>51</v>
      </c>
      <c r="C117" s="32" t="s">
        <v>689</v>
      </c>
      <c r="D117" s="32" t="s">
        <v>285</v>
      </c>
      <c r="E117" s="32" t="s">
        <v>692</v>
      </c>
      <c r="F117" s="32" t="s">
        <v>702</v>
      </c>
      <c r="G117" s="34">
        <v>3</v>
      </c>
    </row>
    <row r="118" spans="1:7">
      <c r="A118" s="32" t="s">
        <v>703</v>
      </c>
      <c r="B118" s="32" t="s">
        <v>51</v>
      </c>
      <c r="C118" s="32" t="s">
        <v>704</v>
      </c>
      <c r="D118" s="32" t="s">
        <v>285</v>
      </c>
      <c r="E118" s="32" t="s">
        <v>294</v>
      </c>
      <c r="F118" s="32" t="s">
        <v>705</v>
      </c>
      <c r="G118" s="34">
        <v>3</v>
      </c>
    </row>
    <row r="119" spans="1:7">
      <c r="A119" s="32" t="s">
        <v>706</v>
      </c>
      <c r="B119" s="32" t="s">
        <v>51</v>
      </c>
      <c r="C119" s="32" t="s">
        <v>704</v>
      </c>
      <c r="D119" s="32" t="s">
        <v>285</v>
      </c>
      <c r="E119" s="32" t="s">
        <v>294</v>
      </c>
      <c r="F119" s="32" t="s">
        <v>707</v>
      </c>
      <c r="G119" s="34">
        <v>3</v>
      </c>
    </row>
    <row r="120" spans="1:7">
      <c r="A120" s="32" t="s">
        <v>708</v>
      </c>
      <c r="B120" s="32" t="s">
        <v>51</v>
      </c>
      <c r="C120" s="32" t="s">
        <v>704</v>
      </c>
      <c r="D120" s="32" t="s">
        <v>285</v>
      </c>
      <c r="E120" s="32" t="s">
        <v>294</v>
      </c>
      <c r="F120" s="32" t="s">
        <v>709</v>
      </c>
      <c r="G120" s="34">
        <v>3</v>
      </c>
    </row>
    <row r="121" spans="1:7">
      <c r="A121" s="32" t="s">
        <v>710</v>
      </c>
      <c r="B121" s="32" t="s">
        <v>51</v>
      </c>
      <c r="C121" s="32" t="s">
        <v>711</v>
      </c>
      <c r="D121" s="32" t="s">
        <v>285</v>
      </c>
      <c r="E121" s="32" t="s">
        <v>712</v>
      </c>
      <c r="F121" s="32" t="s">
        <v>713</v>
      </c>
      <c r="G121" s="34">
        <v>3</v>
      </c>
    </row>
    <row r="122" spans="1:7">
      <c r="A122" s="32" t="s">
        <v>714</v>
      </c>
      <c r="B122" s="32" t="s">
        <v>51</v>
      </c>
      <c r="C122" s="32" t="s">
        <v>711</v>
      </c>
      <c r="D122" s="32" t="s">
        <v>285</v>
      </c>
      <c r="E122" s="32" t="s">
        <v>296</v>
      </c>
      <c r="F122" s="32" t="s">
        <v>715</v>
      </c>
      <c r="G122" s="34">
        <v>3</v>
      </c>
    </row>
    <row r="123" spans="1:7">
      <c r="A123" s="32" t="s">
        <v>716</v>
      </c>
      <c r="B123" s="32" t="s">
        <v>51</v>
      </c>
      <c r="C123" s="32" t="s">
        <v>711</v>
      </c>
      <c r="D123" s="32" t="s">
        <v>285</v>
      </c>
      <c r="E123" s="32" t="s">
        <v>717</v>
      </c>
      <c r="F123" s="32" t="s">
        <v>537</v>
      </c>
      <c r="G123" s="34">
        <v>3</v>
      </c>
    </row>
    <row r="124" spans="1:7">
      <c r="A124" s="32" t="s">
        <v>718</v>
      </c>
      <c r="B124" s="32" t="s">
        <v>51</v>
      </c>
      <c r="C124" s="32" t="s">
        <v>711</v>
      </c>
      <c r="D124" s="32" t="s">
        <v>285</v>
      </c>
      <c r="E124" s="32" t="s">
        <v>717</v>
      </c>
      <c r="F124" s="32" t="s">
        <v>540</v>
      </c>
      <c r="G124" s="34">
        <v>3</v>
      </c>
    </row>
    <row r="125" spans="1:7">
      <c r="A125" s="32" t="s">
        <v>719</v>
      </c>
      <c r="B125" s="32" t="s">
        <v>51</v>
      </c>
      <c r="C125" s="32" t="s">
        <v>711</v>
      </c>
      <c r="D125" s="32" t="s">
        <v>285</v>
      </c>
      <c r="E125" s="32" t="s">
        <v>717</v>
      </c>
      <c r="F125" s="32" t="s">
        <v>543</v>
      </c>
      <c r="G125" s="34">
        <v>3</v>
      </c>
    </row>
    <row r="126" spans="1:7">
      <c r="A126" s="32" t="s">
        <v>720</v>
      </c>
      <c r="B126" s="32" t="s">
        <v>51</v>
      </c>
      <c r="C126" s="32" t="s">
        <v>711</v>
      </c>
      <c r="D126" s="32" t="s">
        <v>285</v>
      </c>
      <c r="E126" s="32" t="s">
        <v>717</v>
      </c>
      <c r="F126" s="32" t="s">
        <v>546</v>
      </c>
      <c r="G126" s="34">
        <v>3</v>
      </c>
    </row>
    <row r="127" spans="1:7">
      <c r="A127" s="32" t="s">
        <v>721</v>
      </c>
      <c r="B127" s="32" t="s">
        <v>51</v>
      </c>
      <c r="C127" s="32" t="s">
        <v>711</v>
      </c>
      <c r="D127" s="32" t="s">
        <v>285</v>
      </c>
      <c r="E127" s="32" t="s">
        <v>717</v>
      </c>
      <c r="F127" s="32" t="s">
        <v>549</v>
      </c>
      <c r="G127" s="34">
        <v>3</v>
      </c>
    </row>
    <row r="128" spans="1:7">
      <c r="A128" s="32" t="s">
        <v>722</v>
      </c>
      <c r="B128" s="32" t="s">
        <v>51</v>
      </c>
      <c r="C128" s="32" t="s">
        <v>723</v>
      </c>
      <c r="D128" s="32" t="s">
        <v>285</v>
      </c>
      <c r="E128" s="32" t="s">
        <v>294</v>
      </c>
      <c r="F128" s="32" t="s">
        <v>724</v>
      </c>
      <c r="G128" s="34">
        <v>3</v>
      </c>
    </row>
    <row r="129" spans="1:7">
      <c r="A129" s="32" t="s">
        <v>725</v>
      </c>
      <c r="B129" s="32" t="s">
        <v>51</v>
      </c>
      <c r="C129" s="32" t="s">
        <v>726</v>
      </c>
      <c r="D129" s="32" t="s">
        <v>285</v>
      </c>
      <c r="E129" s="32" t="s">
        <v>727</v>
      </c>
      <c r="F129" s="32" t="s">
        <v>552</v>
      </c>
      <c r="G129" s="34">
        <v>3</v>
      </c>
    </row>
    <row r="130" spans="1:7">
      <c r="A130" s="32" t="s">
        <v>728</v>
      </c>
      <c r="B130" s="32" t="s">
        <v>51</v>
      </c>
      <c r="C130" s="32" t="s">
        <v>726</v>
      </c>
      <c r="D130" s="32" t="s">
        <v>285</v>
      </c>
      <c r="E130" s="32" t="s">
        <v>729</v>
      </c>
      <c r="F130" s="32" t="s">
        <v>730</v>
      </c>
      <c r="G130" s="34">
        <v>3</v>
      </c>
    </row>
    <row r="131" spans="1:7">
      <c r="A131" s="32" t="s">
        <v>731</v>
      </c>
      <c r="B131" s="32" t="s">
        <v>51</v>
      </c>
      <c r="C131" s="32" t="s">
        <v>726</v>
      </c>
      <c r="D131" s="32" t="s">
        <v>285</v>
      </c>
      <c r="E131" s="32" t="s">
        <v>732</v>
      </c>
      <c r="F131" s="32" t="s">
        <v>733</v>
      </c>
      <c r="G131" s="34">
        <v>3</v>
      </c>
    </row>
    <row r="132" spans="1:7">
      <c r="A132" s="32" t="s">
        <v>734</v>
      </c>
      <c r="B132" s="32" t="s">
        <v>51</v>
      </c>
      <c r="C132" s="32" t="s">
        <v>726</v>
      </c>
      <c r="D132" s="32" t="s">
        <v>285</v>
      </c>
      <c r="E132" s="32" t="s">
        <v>732</v>
      </c>
      <c r="F132" s="32" t="s">
        <v>735</v>
      </c>
      <c r="G132" s="34">
        <v>3</v>
      </c>
    </row>
    <row r="133" spans="1:7">
      <c r="A133" s="32" t="s">
        <v>736</v>
      </c>
      <c r="B133" s="32" t="s">
        <v>51</v>
      </c>
      <c r="C133" s="32" t="s">
        <v>726</v>
      </c>
      <c r="D133" s="32" t="s">
        <v>285</v>
      </c>
      <c r="E133" s="32" t="s">
        <v>732</v>
      </c>
      <c r="F133" s="32" t="s">
        <v>737</v>
      </c>
      <c r="G133" s="34">
        <v>3</v>
      </c>
    </row>
    <row r="134" spans="1:7">
      <c r="A134" s="32" t="s">
        <v>738</v>
      </c>
      <c r="B134" s="32" t="s">
        <v>51</v>
      </c>
      <c r="C134" s="32" t="s">
        <v>726</v>
      </c>
      <c r="D134" s="32" t="s">
        <v>285</v>
      </c>
      <c r="E134" s="32" t="s">
        <v>732</v>
      </c>
      <c r="F134" s="32" t="s">
        <v>739</v>
      </c>
      <c r="G134" s="34">
        <v>3</v>
      </c>
    </row>
    <row r="135" spans="1:7">
      <c r="A135" s="32" t="s">
        <v>740</v>
      </c>
      <c r="B135" s="32" t="s">
        <v>51</v>
      </c>
      <c r="C135" s="32" t="s">
        <v>726</v>
      </c>
      <c r="D135" s="32" t="s">
        <v>285</v>
      </c>
      <c r="E135" s="32" t="s">
        <v>741</v>
      </c>
      <c r="F135" s="32" t="s">
        <v>554</v>
      </c>
      <c r="G135" s="34">
        <v>3</v>
      </c>
    </row>
    <row r="136" spans="1:7">
      <c r="A136" s="32" t="s">
        <v>742</v>
      </c>
      <c r="B136" s="32" t="s">
        <v>51</v>
      </c>
      <c r="C136" s="32" t="s">
        <v>726</v>
      </c>
      <c r="D136" s="32" t="s">
        <v>285</v>
      </c>
      <c r="E136" s="32" t="s">
        <v>743</v>
      </c>
      <c r="F136" s="32" t="s">
        <v>744</v>
      </c>
      <c r="G136" s="34">
        <v>3</v>
      </c>
    </row>
    <row r="137" spans="1:7">
      <c r="A137" s="32" t="s">
        <v>745</v>
      </c>
      <c r="B137" s="32" t="s">
        <v>51</v>
      </c>
      <c r="C137" s="32" t="s">
        <v>726</v>
      </c>
      <c r="D137" s="32" t="s">
        <v>285</v>
      </c>
      <c r="E137" s="32" t="s">
        <v>743</v>
      </c>
      <c r="F137" s="32" t="s">
        <v>746</v>
      </c>
      <c r="G137" s="34">
        <v>3</v>
      </c>
    </row>
    <row r="138" spans="1:7">
      <c r="A138" s="32" t="s">
        <v>747</v>
      </c>
      <c r="B138" s="32" t="s">
        <v>51</v>
      </c>
      <c r="C138" s="32" t="s">
        <v>726</v>
      </c>
      <c r="D138" s="32" t="s">
        <v>285</v>
      </c>
      <c r="E138" s="32" t="s">
        <v>743</v>
      </c>
      <c r="F138" s="32" t="s">
        <v>748</v>
      </c>
      <c r="G138" s="34">
        <v>3</v>
      </c>
    </row>
    <row r="139" spans="1:7">
      <c r="A139" s="32" t="s">
        <v>749</v>
      </c>
      <c r="B139" s="32" t="s">
        <v>51</v>
      </c>
      <c r="C139" s="32" t="s">
        <v>726</v>
      </c>
      <c r="D139" s="32" t="s">
        <v>285</v>
      </c>
      <c r="E139" s="32" t="s">
        <v>743</v>
      </c>
      <c r="F139" s="32" t="s">
        <v>750</v>
      </c>
      <c r="G139" s="34">
        <v>3</v>
      </c>
    </row>
    <row r="140" spans="1:7">
      <c r="A140" s="32" t="s">
        <v>751</v>
      </c>
      <c r="B140" s="32" t="s">
        <v>51</v>
      </c>
      <c r="C140" s="32" t="s">
        <v>726</v>
      </c>
      <c r="D140" s="32" t="s">
        <v>285</v>
      </c>
      <c r="E140" s="32" t="s">
        <v>752</v>
      </c>
      <c r="F140" s="32" t="s">
        <v>753</v>
      </c>
      <c r="G140" s="34">
        <v>3</v>
      </c>
    </row>
    <row r="141" spans="1:7">
      <c r="A141" s="32" t="s">
        <v>754</v>
      </c>
      <c r="B141" s="32" t="s">
        <v>51</v>
      </c>
      <c r="C141" s="32" t="s">
        <v>726</v>
      </c>
      <c r="D141" s="32" t="s">
        <v>285</v>
      </c>
      <c r="E141" s="32" t="s">
        <v>296</v>
      </c>
      <c r="F141" s="32" t="s">
        <v>755</v>
      </c>
      <c r="G141" s="34">
        <v>3</v>
      </c>
    </row>
    <row r="142" spans="1:7">
      <c r="A142" t="s">
        <v>954</v>
      </c>
      <c r="B142" s="37" t="s">
        <v>51</v>
      </c>
      <c r="C142" t="s">
        <v>756</v>
      </c>
      <c r="D142" t="s">
        <v>285</v>
      </c>
      <c r="E142" t="s">
        <v>955</v>
      </c>
      <c r="F142" t="s">
        <v>956</v>
      </c>
      <c r="G142" s="34">
        <v>3</v>
      </c>
    </row>
    <row r="143" spans="1:7">
      <c r="A143" t="s">
        <v>957</v>
      </c>
      <c r="B143" s="37" t="s">
        <v>51</v>
      </c>
      <c r="C143" t="s">
        <v>756</v>
      </c>
      <c r="D143" t="s">
        <v>285</v>
      </c>
      <c r="E143" t="s">
        <v>955</v>
      </c>
      <c r="F143" t="s">
        <v>958</v>
      </c>
      <c r="G143" s="34">
        <v>3</v>
      </c>
    </row>
    <row r="144" spans="1:7">
      <c r="A144" t="s">
        <v>959</v>
      </c>
      <c r="B144" s="37" t="s">
        <v>51</v>
      </c>
      <c r="C144" t="s">
        <v>756</v>
      </c>
      <c r="D144" t="s">
        <v>285</v>
      </c>
      <c r="E144" t="s">
        <v>955</v>
      </c>
      <c r="F144" t="s">
        <v>960</v>
      </c>
      <c r="G144" s="34">
        <v>3</v>
      </c>
    </row>
    <row r="145" spans="1:7">
      <c r="A145" t="s">
        <v>961</v>
      </c>
      <c r="B145" s="37" t="s">
        <v>51</v>
      </c>
      <c r="C145" t="s">
        <v>756</v>
      </c>
      <c r="D145" t="s">
        <v>285</v>
      </c>
      <c r="E145" t="s">
        <v>955</v>
      </c>
      <c r="F145" t="s">
        <v>962</v>
      </c>
      <c r="G145" s="34">
        <v>3</v>
      </c>
    </row>
    <row r="146" spans="1:7">
      <c r="A146" t="s">
        <v>963</v>
      </c>
      <c r="B146" s="37" t="s">
        <v>51</v>
      </c>
      <c r="C146" t="s">
        <v>756</v>
      </c>
      <c r="D146" t="s">
        <v>285</v>
      </c>
      <c r="E146" t="s">
        <v>955</v>
      </c>
      <c r="F146" t="s">
        <v>964</v>
      </c>
      <c r="G146" s="34">
        <v>3</v>
      </c>
    </row>
    <row r="147" spans="1:7">
      <c r="A147" t="s">
        <v>965</v>
      </c>
      <c r="B147" s="37" t="s">
        <v>51</v>
      </c>
      <c r="C147" t="s">
        <v>756</v>
      </c>
      <c r="D147" t="s">
        <v>285</v>
      </c>
      <c r="E147" t="s">
        <v>955</v>
      </c>
      <c r="F147" t="s">
        <v>966</v>
      </c>
      <c r="G147" s="34">
        <v>3</v>
      </c>
    </row>
    <row r="148" spans="1:7">
      <c r="A148" t="s">
        <v>967</v>
      </c>
      <c r="B148" s="37" t="s">
        <v>51</v>
      </c>
      <c r="C148" t="s">
        <v>756</v>
      </c>
      <c r="D148" t="s">
        <v>285</v>
      </c>
      <c r="E148" t="s">
        <v>955</v>
      </c>
      <c r="F148" t="s">
        <v>968</v>
      </c>
      <c r="G148" s="34">
        <v>3</v>
      </c>
    </row>
    <row r="149" spans="1:7">
      <c r="A149" t="s">
        <v>969</v>
      </c>
      <c r="B149" s="37" t="s">
        <v>51</v>
      </c>
      <c r="C149" t="s">
        <v>756</v>
      </c>
      <c r="D149" t="s">
        <v>285</v>
      </c>
      <c r="E149" t="s">
        <v>955</v>
      </c>
      <c r="F149" t="s">
        <v>970</v>
      </c>
      <c r="G149" s="34">
        <v>3</v>
      </c>
    </row>
    <row r="150" spans="1:7">
      <c r="A150" t="s">
        <v>971</v>
      </c>
      <c r="B150" s="37" t="s">
        <v>51</v>
      </c>
      <c r="C150" t="s">
        <v>756</v>
      </c>
      <c r="D150" t="s">
        <v>285</v>
      </c>
      <c r="E150" t="s">
        <v>955</v>
      </c>
      <c r="F150" t="s">
        <v>972</v>
      </c>
      <c r="G150" s="34">
        <v>3</v>
      </c>
    </row>
    <row r="151" spans="1:7">
      <c r="A151" t="s">
        <v>973</v>
      </c>
      <c r="B151" s="37" t="s">
        <v>51</v>
      </c>
      <c r="C151" t="s">
        <v>756</v>
      </c>
      <c r="D151" t="s">
        <v>285</v>
      </c>
      <c r="E151" t="s">
        <v>955</v>
      </c>
      <c r="F151" t="s">
        <v>974</v>
      </c>
      <c r="G151" s="34">
        <v>3</v>
      </c>
    </row>
    <row r="152" spans="1:7">
      <c r="A152" t="s">
        <v>975</v>
      </c>
      <c r="B152" s="37" t="s">
        <v>51</v>
      </c>
      <c r="C152" t="s">
        <v>756</v>
      </c>
      <c r="D152" t="s">
        <v>285</v>
      </c>
      <c r="E152" t="s">
        <v>955</v>
      </c>
      <c r="F152" t="s">
        <v>976</v>
      </c>
      <c r="G152" s="34">
        <v>3</v>
      </c>
    </row>
    <row r="153" spans="1:7">
      <c r="A153" t="s">
        <v>977</v>
      </c>
      <c r="B153" s="37" t="s">
        <v>51</v>
      </c>
      <c r="C153" t="s">
        <v>756</v>
      </c>
      <c r="D153" t="s">
        <v>285</v>
      </c>
      <c r="E153" t="s">
        <v>955</v>
      </c>
      <c r="F153" t="s">
        <v>102</v>
      </c>
      <c r="G153" s="34">
        <v>3</v>
      </c>
    </row>
    <row r="154" spans="1:7">
      <c r="A154" t="s">
        <v>978</v>
      </c>
      <c r="B154" s="37" t="s">
        <v>51</v>
      </c>
      <c r="C154" t="s">
        <v>756</v>
      </c>
      <c r="D154" t="s">
        <v>285</v>
      </c>
      <c r="E154" t="s">
        <v>955</v>
      </c>
      <c r="F154" t="s">
        <v>979</v>
      </c>
      <c r="G154" s="34">
        <v>3</v>
      </c>
    </row>
    <row r="155" spans="1:7">
      <c r="A155" t="s">
        <v>980</v>
      </c>
      <c r="B155" s="37" t="s">
        <v>51</v>
      </c>
      <c r="C155" t="s">
        <v>756</v>
      </c>
      <c r="D155" t="s">
        <v>285</v>
      </c>
      <c r="E155" t="s">
        <v>955</v>
      </c>
      <c r="F155" t="s">
        <v>981</v>
      </c>
      <c r="G155" s="34">
        <v>3</v>
      </c>
    </row>
    <row r="156" spans="1:7">
      <c r="A156" t="s">
        <v>982</v>
      </c>
      <c r="B156" s="37" t="s">
        <v>51</v>
      </c>
      <c r="C156" t="s">
        <v>756</v>
      </c>
      <c r="D156" t="s">
        <v>285</v>
      </c>
      <c r="E156" t="s">
        <v>955</v>
      </c>
      <c r="F156" t="s">
        <v>983</v>
      </c>
      <c r="G156" s="34">
        <v>3</v>
      </c>
    </row>
    <row r="157" spans="1:7">
      <c r="A157" t="s">
        <v>984</v>
      </c>
      <c r="B157" s="37" t="s">
        <v>51</v>
      </c>
      <c r="C157" t="s">
        <v>756</v>
      </c>
      <c r="D157" t="s">
        <v>285</v>
      </c>
      <c r="E157" t="s">
        <v>955</v>
      </c>
      <c r="F157" t="s">
        <v>985</v>
      </c>
      <c r="G157" s="34">
        <v>3</v>
      </c>
    </row>
    <row r="158" spans="1:7">
      <c r="A158" t="s">
        <v>986</v>
      </c>
      <c r="B158" s="37" t="s">
        <v>51</v>
      </c>
      <c r="C158" t="s">
        <v>756</v>
      </c>
      <c r="D158" t="s">
        <v>285</v>
      </c>
      <c r="E158" t="s">
        <v>955</v>
      </c>
      <c r="F158" t="s">
        <v>987</v>
      </c>
      <c r="G158" s="34">
        <v>3</v>
      </c>
    </row>
    <row r="159" spans="1:7">
      <c r="A159" t="s">
        <v>988</v>
      </c>
      <c r="B159" s="37" t="s">
        <v>51</v>
      </c>
      <c r="C159" t="s">
        <v>756</v>
      </c>
      <c r="D159" t="s">
        <v>285</v>
      </c>
      <c r="E159" t="s">
        <v>955</v>
      </c>
      <c r="F159" t="s">
        <v>989</v>
      </c>
      <c r="G159" s="34">
        <v>3</v>
      </c>
    </row>
    <row r="160" spans="1:7">
      <c r="A160" t="s">
        <v>990</v>
      </c>
      <c r="B160" s="37" t="s">
        <v>51</v>
      </c>
      <c r="C160" t="s">
        <v>756</v>
      </c>
      <c r="D160" t="s">
        <v>285</v>
      </c>
      <c r="E160" t="s">
        <v>991</v>
      </c>
      <c r="F160" t="s">
        <v>992</v>
      </c>
      <c r="G160" s="34">
        <v>3</v>
      </c>
    </row>
    <row r="161" spans="1:7">
      <c r="A161" t="s">
        <v>993</v>
      </c>
      <c r="B161" s="37" t="s">
        <v>51</v>
      </c>
      <c r="C161" t="s">
        <v>756</v>
      </c>
      <c r="D161" t="s">
        <v>285</v>
      </c>
      <c r="E161" t="s">
        <v>991</v>
      </c>
      <c r="F161" t="s">
        <v>994</v>
      </c>
      <c r="G161" s="34">
        <v>3</v>
      </c>
    </row>
    <row r="162" spans="1:7">
      <c r="A162" t="s">
        <v>995</v>
      </c>
      <c r="B162" s="37" t="s">
        <v>51</v>
      </c>
      <c r="C162" t="s">
        <v>756</v>
      </c>
      <c r="D162" t="s">
        <v>285</v>
      </c>
      <c r="E162" t="s">
        <v>991</v>
      </c>
      <c r="F162" t="s">
        <v>996</v>
      </c>
      <c r="G162" s="34">
        <v>3</v>
      </c>
    </row>
    <row r="163" spans="1:7">
      <c r="A163" t="s">
        <v>997</v>
      </c>
      <c r="B163" s="37" t="s">
        <v>51</v>
      </c>
      <c r="C163" t="s">
        <v>756</v>
      </c>
      <c r="D163" t="s">
        <v>285</v>
      </c>
      <c r="E163" t="s">
        <v>991</v>
      </c>
      <c r="F163" t="s">
        <v>998</v>
      </c>
      <c r="G163" s="34">
        <v>3</v>
      </c>
    </row>
    <row r="164" spans="1:7">
      <c r="A164" t="s">
        <v>999</v>
      </c>
      <c r="B164" s="37" t="s">
        <v>51</v>
      </c>
      <c r="C164" t="s">
        <v>756</v>
      </c>
      <c r="D164" t="s">
        <v>285</v>
      </c>
      <c r="E164" t="s">
        <v>991</v>
      </c>
      <c r="F164" t="s">
        <v>1000</v>
      </c>
      <c r="G164" s="34">
        <v>3</v>
      </c>
    </row>
    <row r="165" spans="1:7">
      <c r="A165" t="s">
        <v>1001</v>
      </c>
      <c r="B165" s="37" t="s">
        <v>51</v>
      </c>
      <c r="C165" t="s">
        <v>756</v>
      </c>
      <c r="D165" t="s">
        <v>285</v>
      </c>
      <c r="E165" t="s">
        <v>991</v>
      </c>
      <c r="F165" t="s">
        <v>1002</v>
      </c>
      <c r="G165" s="34">
        <v>3</v>
      </c>
    </row>
    <row r="166" spans="1:7">
      <c r="A166" t="s">
        <v>1003</v>
      </c>
      <c r="B166" s="37" t="s">
        <v>51</v>
      </c>
      <c r="C166" t="s">
        <v>756</v>
      </c>
      <c r="D166" t="s">
        <v>285</v>
      </c>
      <c r="E166" t="s">
        <v>991</v>
      </c>
      <c r="F166" t="s">
        <v>1004</v>
      </c>
      <c r="G166" s="34">
        <v>3</v>
      </c>
    </row>
    <row r="167" spans="1:7">
      <c r="A167" t="s">
        <v>1005</v>
      </c>
      <c r="B167" s="37" t="s">
        <v>51</v>
      </c>
      <c r="C167" t="s">
        <v>756</v>
      </c>
      <c r="D167" t="s">
        <v>285</v>
      </c>
      <c r="E167" t="s">
        <v>991</v>
      </c>
      <c r="F167" t="s">
        <v>1006</v>
      </c>
      <c r="G167" s="34">
        <v>3</v>
      </c>
    </row>
    <row r="168" spans="1:7">
      <c r="A168" t="s">
        <v>1007</v>
      </c>
      <c r="B168" s="37" t="s">
        <v>51</v>
      </c>
      <c r="C168" t="s">
        <v>756</v>
      </c>
      <c r="D168" t="s">
        <v>285</v>
      </c>
      <c r="E168" t="s">
        <v>991</v>
      </c>
      <c r="F168" t="s">
        <v>1008</v>
      </c>
      <c r="G168" s="34">
        <v>3</v>
      </c>
    </row>
    <row r="169" spans="1:7">
      <c r="A169" t="s">
        <v>1009</v>
      </c>
      <c r="B169" s="37" t="s">
        <v>51</v>
      </c>
      <c r="C169" t="s">
        <v>756</v>
      </c>
      <c r="D169" t="s">
        <v>285</v>
      </c>
      <c r="E169" t="s">
        <v>991</v>
      </c>
      <c r="F169" t="s">
        <v>1010</v>
      </c>
      <c r="G169" s="34">
        <v>3</v>
      </c>
    </row>
    <row r="170" spans="1:7">
      <c r="A170" t="s">
        <v>1011</v>
      </c>
      <c r="B170" s="37" t="s">
        <v>51</v>
      </c>
      <c r="C170" t="s">
        <v>756</v>
      </c>
      <c r="D170" t="s">
        <v>285</v>
      </c>
      <c r="E170" t="s">
        <v>991</v>
      </c>
      <c r="F170" t="s">
        <v>1012</v>
      </c>
      <c r="G170" s="34">
        <v>3</v>
      </c>
    </row>
    <row r="171" spans="1:7">
      <c r="A171" t="s">
        <v>1013</v>
      </c>
      <c r="B171" s="37" t="s">
        <v>51</v>
      </c>
      <c r="C171" t="s">
        <v>756</v>
      </c>
      <c r="D171" t="s">
        <v>285</v>
      </c>
      <c r="E171" t="s">
        <v>991</v>
      </c>
      <c r="F171" t="s">
        <v>1014</v>
      </c>
      <c r="G171" s="34">
        <v>3</v>
      </c>
    </row>
    <row r="172" spans="1:7">
      <c r="A172" t="s">
        <v>1015</v>
      </c>
      <c r="B172" s="37" t="s">
        <v>51</v>
      </c>
      <c r="C172" t="s">
        <v>756</v>
      </c>
      <c r="D172" t="s">
        <v>285</v>
      </c>
      <c r="E172" t="s">
        <v>991</v>
      </c>
      <c r="F172" t="s">
        <v>1016</v>
      </c>
      <c r="G172" s="34">
        <v>3</v>
      </c>
    </row>
    <row r="173" spans="1:7">
      <c r="A173" t="s">
        <v>1017</v>
      </c>
      <c r="B173" s="37" t="s">
        <v>51</v>
      </c>
      <c r="C173" t="s">
        <v>756</v>
      </c>
      <c r="D173" t="s">
        <v>285</v>
      </c>
      <c r="E173" t="s">
        <v>991</v>
      </c>
      <c r="F173" t="s">
        <v>1018</v>
      </c>
      <c r="G173" s="34">
        <v>3</v>
      </c>
    </row>
    <row r="174" spans="1:7">
      <c r="A174" t="s">
        <v>1019</v>
      </c>
      <c r="B174" s="37" t="s">
        <v>51</v>
      </c>
      <c r="C174" t="s">
        <v>756</v>
      </c>
      <c r="D174" t="s">
        <v>285</v>
      </c>
      <c r="E174" t="s">
        <v>991</v>
      </c>
      <c r="F174" t="s">
        <v>1020</v>
      </c>
      <c r="G174" s="34">
        <v>3</v>
      </c>
    </row>
    <row r="175" spans="1:7">
      <c r="A175" t="s">
        <v>1021</v>
      </c>
      <c r="B175" s="37" t="s">
        <v>51</v>
      </c>
      <c r="C175" t="s">
        <v>756</v>
      </c>
      <c r="D175" t="s">
        <v>285</v>
      </c>
      <c r="E175" t="s">
        <v>955</v>
      </c>
      <c r="F175" t="s">
        <v>1022</v>
      </c>
      <c r="G175" s="34">
        <v>3</v>
      </c>
    </row>
    <row r="176" spans="1:7">
      <c r="A176" t="s">
        <v>1023</v>
      </c>
      <c r="B176" s="37" t="s">
        <v>51</v>
      </c>
      <c r="C176" t="s">
        <v>756</v>
      </c>
      <c r="D176" t="s">
        <v>285</v>
      </c>
      <c r="E176" t="s">
        <v>955</v>
      </c>
      <c r="F176" t="s">
        <v>1024</v>
      </c>
      <c r="G176" s="34">
        <v>3</v>
      </c>
    </row>
    <row r="177" spans="1:7">
      <c r="A177" t="s">
        <v>1025</v>
      </c>
      <c r="B177" s="37" t="s">
        <v>51</v>
      </c>
      <c r="C177" t="s">
        <v>756</v>
      </c>
      <c r="D177" t="s">
        <v>285</v>
      </c>
      <c r="E177" t="s">
        <v>955</v>
      </c>
      <c r="F177" t="s">
        <v>1026</v>
      </c>
      <c r="G177" s="34">
        <v>3</v>
      </c>
    </row>
    <row r="178" spans="1:7">
      <c r="A178" t="s">
        <v>1027</v>
      </c>
      <c r="B178" s="37" t="s">
        <v>51</v>
      </c>
      <c r="C178" t="s">
        <v>756</v>
      </c>
      <c r="D178" t="s">
        <v>285</v>
      </c>
      <c r="E178" t="s">
        <v>955</v>
      </c>
      <c r="F178" t="s">
        <v>1028</v>
      </c>
      <c r="G178" s="34">
        <v>3</v>
      </c>
    </row>
    <row r="179" spans="1:7">
      <c r="A179" t="s">
        <v>1029</v>
      </c>
      <c r="B179" s="37" t="s">
        <v>51</v>
      </c>
      <c r="C179" t="s">
        <v>756</v>
      </c>
      <c r="D179" t="s">
        <v>285</v>
      </c>
      <c r="E179" t="s">
        <v>955</v>
      </c>
      <c r="F179" t="s">
        <v>1030</v>
      </c>
      <c r="G179" s="34">
        <v>3</v>
      </c>
    </row>
    <row r="180" spans="1:7">
      <c r="A180" t="s">
        <v>1031</v>
      </c>
      <c r="B180" s="37" t="s">
        <v>51</v>
      </c>
      <c r="C180" t="s">
        <v>756</v>
      </c>
      <c r="D180" t="s">
        <v>285</v>
      </c>
      <c r="E180" t="s">
        <v>955</v>
      </c>
      <c r="F180" t="s">
        <v>1032</v>
      </c>
      <c r="G180" s="34">
        <v>3</v>
      </c>
    </row>
    <row r="181" spans="1:7">
      <c r="A181" t="s">
        <v>1033</v>
      </c>
      <c r="B181" s="37" t="s">
        <v>51</v>
      </c>
      <c r="C181" t="s">
        <v>756</v>
      </c>
      <c r="D181" t="s">
        <v>285</v>
      </c>
      <c r="E181" t="s">
        <v>955</v>
      </c>
      <c r="F181" t="s">
        <v>1034</v>
      </c>
      <c r="G181" s="34">
        <v>3</v>
      </c>
    </row>
    <row r="182" spans="1:7">
      <c r="A182" t="s">
        <v>1035</v>
      </c>
      <c r="B182" s="37" t="s">
        <v>51</v>
      </c>
      <c r="C182" t="s">
        <v>756</v>
      </c>
      <c r="D182" t="s">
        <v>285</v>
      </c>
      <c r="E182" t="s">
        <v>955</v>
      </c>
      <c r="F182" t="s">
        <v>1036</v>
      </c>
      <c r="G182" s="34">
        <v>3</v>
      </c>
    </row>
    <row r="183" spans="1:7">
      <c r="A183" t="s">
        <v>1037</v>
      </c>
      <c r="B183" s="37" t="s">
        <v>51</v>
      </c>
      <c r="C183" t="s">
        <v>756</v>
      </c>
      <c r="D183" t="s">
        <v>285</v>
      </c>
      <c r="E183" t="s">
        <v>955</v>
      </c>
      <c r="F183" t="s">
        <v>1038</v>
      </c>
      <c r="G183" s="34">
        <v>3</v>
      </c>
    </row>
    <row r="184" spans="1:7">
      <c r="A184" t="s">
        <v>1039</v>
      </c>
      <c r="B184" s="37" t="s">
        <v>51</v>
      </c>
      <c r="C184" t="s">
        <v>756</v>
      </c>
      <c r="D184" t="s">
        <v>285</v>
      </c>
      <c r="E184" t="s">
        <v>955</v>
      </c>
      <c r="F184" t="s">
        <v>1040</v>
      </c>
      <c r="G184" s="34">
        <v>3</v>
      </c>
    </row>
    <row r="185" spans="1:7">
      <c r="A185" t="s">
        <v>1041</v>
      </c>
      <c r="B185" s="37" t="s">
        <v>51</v>
      </c>
      <c r="C185" t="s">
        <v>756</v>
      </c>
      <c r="D185" t="s">
        <v>285</v>
      </c>
      <c r="E185" t="s">
        <v>955</v>
      </c>
      <c r="F185" t="s">
        <v>1042</v>
      </c>
      <c r="G185" s="34">
        <v>3</v>
      </c>
    </row>
    <row r="186" spans="1:7">
      <c r="A186" t="s">
        <v>1043</v>
      </c>
      <c r="B186" s="37" t="s">
        <v>51</v>
      </c>
      <c r="C186" t="s">
        <v>756</v>
      </c>
      <c r="D186" t="s">
        <v>285</v>
      </c>
      <c r="E186" t="s">
        <v>955</v>
      </c>
      <c r="F186" t="s">
        <v>1044</v>
      </c>
      <c r="G186" s="34">
        <v>3</v>
      </c>
    </row>
    <row r="187" spans="1:7">
      <c r="A187" t="s">
        <v>1045</v>
      </c>
      <c r="B187" s="37" t="s">
        <v>51</v>
      </c>
      <c r="C187" t="s">
        <v>756</v>
      </c>
      <c r="D187" t="s">
        <v>285</v>
      </c>
      <c r="E187" t="s">
        <v>955</v>
      </c>
      <c r="F187" t="s">
        <v>1046</v>
      </c>
      <c r="G187" s="34">
        <v>3</v>
      </c>
    </row>
    <row r="188" spans="1:7">
      <c r="A188" t="s">
        <v>1047</v>
      </c>
      <c r="B188" s="37" t="s">
        <v>51</v>
      </c>
      <c r="C188" t="s">
        <v>756</v>
      </c>
      <c r="D188" t="s">
        <v>285</v>
      </c>
      <c r="E188" t="s">
        <v>955</v>
      </c>
      <c r="F188" t="s">
        <v>1048</v>
      </c>
      <c r="G188" s="34">
        <v>3</v>
      </c>
    </row>
    <row r="189" spans="1:7">
      <c r="A189" t="s">
        <v>1049</v>
      </c>
      <c r="B189" s="37" t="s">
        <v>51</v>
      </c>
      <c r="C189" t="s">
        <v>756</v>
      </c>
      <c r="D189" t="s">
        <v>285</v>
      </c>
      <c r="E189" t="s">
        <v>955</v>
      </c>
      <c r="F189" t="s">
        <v>1050</v>
      </c>
      <c r="G189" s="34">
        <v>3</v>
      </c>
    </row>
    <row r="190" spans="1:7">
      <c r="A190" t="s">
        <v>1051</v>
      </c>
      <c r="B190" s="37" t="s">
        <v>51</v>
      </c>
      <c r="C190" t="s">
        <v>756</v>
      </c>
      <c r="D190" t="s">
        <v>285</v>
      </c>
      <c r="E190" t="s">
        <v>955</v>
      </c>
      <c r="F190" t="s">
        <v>1052</v>
      </c>
      <c r="G190" s="34">
        <v>3</v>
      </c>
    </row>
    <row r="191" spans="1:7">
      <c r="A191" t="s">
        <v>1053</v>
      </c>
      <c r="B191" s="37" t="s">
        <v>51</v>
      </c>
      <c r="C191" t="s">
        <v>756</v>
      </c>
      <c r="D191" t="s">
        <v>285</v>
      </c>
      <c r="E191" t="s">
        <v>955</v>
      </c>
      <c r="F191" t="s">
        <v>1054</v>
      </c>
      <c r="G191" s="34">
        <v>3</v>
      </c>
    </row>
    <row r="192" spans="1:7">
      <c r="A192" t="s">
        <v>1055</v>
      </c>
      <c r="B192" s="37" t="s">
        <v>51</v>
      </c>
      <c r="C192" t="s">
        <v>756</v>
      </c>
      <c r="D192" t="s">
        <v>285</v>
      </c>
      <c r="E192" t="s">
        <v>955</v>
      </c>
      <c r="F192" t="s">
        <v>1056</v>
      </c>
      <c r="G192" s="34">
        <v>3</v>
      </c>
    </row>
    <row r="193" spans="1:7">
      <c r="A193" t="s">
        <v>1057</v>
      </c>
      <c r="B193" s="37" t="s">
        <v>51</v>
      </c>
      <c r="C193" t="s">
        <v>756</v>
      </c>
      <c r="D193" t="s">
        <v>285</v>
      </c>
      <c r="E193" t="s">
        <v>955</v>
      </c>
      <c r="F193" t="s">
        <v>1058</v>
      </c>
      <c r="G193" s="34">
        <v>3</v>
      </c>
    </row>
    <row r="194" spans="1:7">
      <c r="A194" t="s">
        <v>1059</v>
      </c>
      <c r="B194" s="37" t="s">
        <v>51</v>
      </c>
      <c r="C194" t="s">
        <v>756</v>
      </c>
      <c r="D194" t="s">
        <v>285</v>
      </c>
      <c r="E194" t="s">
        <v>955</v>
      </c>
      <c r="F194" t="s">
        <v>1060</v>
      </c>
      <c r="G194" s="34">
        <v>3</v>
      </c>
    </row>
    <row r="195" spans="1:7">
      <c r="A195" t="s">
        <v>1061</v>
      </c>
      <c r="B195" s="37" t="s">
        <v>51</v>
      </c>
      <c r="C195" t="s">
        <v>756</v>
      </c>
      <c r="D195" t="s">
        <v>285</v>
      </c>
      <c r="E195" t="s">
        <v>955</v>
      </c>
      <c r="F195" t="s">
        <v>1062</v>
      </c>
      <c r="G195" s="34">
        <v>3</v>
      </c>
    </row>
    <row r="196" spans="1:7">
      <c r="A196" t="s">
        <v>1063</v>
      </c>
      <c r="B196" s="37" t="s">
        <v>51</v>
      </c>
      <c r="C196" t="s">
        <v>756</v>
      </c>
      <c r="D196" t="s">
        <v>285</v>
      </c>
      <c r="E196" t="s">
        <v>955</v>
      </c>
      <c r="F196" t="s">
        <v>1064</v>
      </c>
      <c r="G196" s="34">
        <v>3</v>
      </c>
    </row>
    <row r="197" spans="1:7">
      <c r="A197" t="s">
        <v>1065</v>
      </c>
      <c r="B197" s="37" t="s">
        <v>51</v>
      </c>
      <c r="C197" t="s">
        <v>756</v>
      </c>
      <c r="D197" t="s">
        <v>285</v>
      </c>
      <c r="E197" t="s">
        <v>955</v>
      </c>
      <c r="F197" t="s">
        <v>1066</v>
      </c>
      <c r="G197" s="34">
        <v>3</v>
      </c>
    </row>
    <row r="198" spans="1:7">
      <c r="A198" t="s">
        <v>1067</v>
      </c>
      <c r="B198" s="37" t="s">
        <v>51</v>
      </c>
      <c r="C198" t="s">
        <v>756</v>
      </c>
      <c r="D198" t="s">
        <v>285</v>
      </c>
      <c r="E198" t="s">
        <v>955</v>
      </c>
      <c r="F198" t="s">
        <v>1068</v>
      </c>
      <c r="G198" s="34">
        <v>3</v>
      </c>
    </row>
    <row r="199" spans="1:7">
      <c r="A199" t="s">
        <v>1069</v>
      </c>
      <c r="B199" s="37" t="s">
        <v>51</v>
      </c>
      <c r="C199" t="s">
        <v>756</v>
      </c>
      <c r="D199" t="s">
        <v>285</v>
      </c>
      <c r="E199" t="s">
        <v>955</v>
      </c>
      <c r="F199" t="s">
        <v>1070</v>
      </c>
      <c r="G199" s="34">
        <v>3</v>
      </c>
    </row>
    <row r="200" spans="1:7">
      <c r="A200" t="s">
        <v>1071</v>
      </c>
      <c r="B200" s="37" t="s">
        <v>51</v>
      </c>
      <c r="C200" t="s">
        <v>756</v>
      </c>
      <c r="D200" t="s">
        <v>285</v>
      </c>
      <c r="E200" t="s">
        <v>955</v>
      </c>
      <c r="F200" t="s">
        <v>1072</v>
      </c>
      <c r="G200" s="34">
        <v>3</v>
      </c>
    </row>
    <row r="201" spans="1:7">
      <c r="A201" t="s">
        <v>1073</v>
      </c>
      <c r="B201" s="37" t="s">
        <v>51</v>
      </c>
      <c r="C201" t="s">
        <v>756</v>
      </c>
      <c r="D201" t="s">
        <v>285</v>
      </c>
      <c r="E201" t="s">
        <v>955</v>
      </c>
      <c r="F201" t="s">
        <v>1074</v>
      </c>
      <c r="G201" s="34">
        <v>3</v>
      </c>
    </row>
    <row r="202" spans="1:7">
      <c r="A202" t="s">
        <v>1075</v>
      </c>
      <c r="B202" s="37" t="s">
        <v>51</v>
      </c>
      <c r="C202" t="s">
        <v>756</v>
      </c>
      <c r="D202" t="s">
        <v>285</v>
      </c>
      <c r="E202" t="s">
        <v>955</v>
      </c>
      <c r="F202" t="s">
        <v>1076</v>
      </c>
      <c r="G202" s="34">
        <v>3</v>
      </c>
    </row>
    <row r="203" spans="1:7">
      <c r="A203" t="s">
        <v>1077</v>
      </c>
      <c r="B203" s="37" t="s">
        <v>51</v>
      </c>
      <c r="C203" t="s">
        <v>756</v>
      </c>
      <c r="D203" t="s">
        <v>285</v>
      </c>
      <c r="E203" t="s">
        <v>955</v>
      </c>
      <c r="F203" t="s">
        <v>1078</v>
      </c>
      <c r="G203" s="34">
        <v>3</v>
      </c>
    </row>
    <row r="204" spans="1:7">
      <c r="A204" t="s">
        <v>1079</v>
      </c>
      <c r="B204" s="37" t="s">
        <v>51</v>
      </c>
      <c r="C204" t="s">
        <v>756</v>
      </c>
      <c r="D204" t="s">
        <v>285</v>
      </c>
      <c r="E204" t="s">
        <v>955</v>
      </c>
      <c r="F204" t="s">
        <v>1080</v>
      </c>
      <c r="G204" s="34">
        <v>3</v>
      </c>
    </row>
    <row r="205" spans="1:7">
      <c r="A205" s="41" t="s">
        <v>1081</v>
      </c>
      <c r="B205" s="42" t="s">
        <v>51</v>
      </c>
      <c r="C205" s="41" t="s">
        <v>756</v>
      </c>
      <c r="D205" s="41" t="s">
        <v>285</v>
      </c>
      <c r="E205" s="41" t="s">
        <v>955</v>
      </c>
      <c r="F205" s="41" t="s">
        <v>1082</v>
      </c>
      <c r="G205" s="34">
        <v>3</v>
      </c>
    </row>
    <row r="206" spans="1:7">
      <c r="A206" s="41" t="s">
        <v>1083</v>
      </c>
      <c r="B206" s="42" t="s">
        <v>51</v>
      </c>
      <c r="C206" s="41" t="s">
        <v>756</v>
      </c>
      <c r="D206" s="41" t="s">
        <v>285</v>
      </c>
      <c r="E206" s="41" t="s">
        <v>955</v>
      </c>
      <c r="F206" s="41" t="s">
        <v>1084</v>
      </c>
      <c r="G206" s="34">
        <v>3</v>
      </c>
    </row>
    <row r="207" spans="1:7">
      <c r="A207" s="41" t="s">
        <v>1085</v>
      </c>
      <c r="B207" s="42" t="s">
        <v>51</v>
      </c>
      <c r="C207" s="41" t="s">
        <v>756</v>
      </c>
      <c r="D207" s="41" t="s">
        <v>285</v>
      </c>
      <c r="E207" s="41" t="s">
        <v>955</v>
      </c>
      <c r="F207" s="41" t="s">
        <v>1086</v>
      </c>
      <c r="G207" s="34">
        <v>3</v>
      </c>
    </row>
    <row r="208" spans="1:7">
      <c r="A208" s="41" t="s">
        <v>1087</v>
      </c>
      <c r="B208" s="42" t="s">
        <v>51</v>
      </c>
      <c r="C208" s="41" t="s">
        <v>756</v>
      </c>
      <c r="D208" s="41" t="s">
        <v>285</v>
      </c>
      <c r="E208" s="41" t="s">
        <v>955</v>
      </c>
      <c r="F208" s="41" t="s">
        <v>1088</v>
      </c>
      <c r="G208" s="34">
        <v>3</v>
      </c>
    </row>
    <row r="209" spans="1:7">
      <c r="A209" s="41" t="s">
        <v>1089</v>
      </c>
      <c r="B209" s="42" t="s">
        <v>51</v>
      </c>
      <c r="C209" s="41" t="s">
        <v>756</v>
      </c>
      <c r="D209" s="41" t="s">
        <v>285</v>
      </c>
      <c r="E209" s="41" t="s">
        <v>955</v>
      </c>
      <c r="F209" s="41" t="s">
        <v>1090</v>
      </c>
      <c r="G209" s="34">
        <v>3</v>
      </c>
    </row>
    <row r="210" spans="1:7">
      <c r="A210" s="41" t="s">
        <v>1091</v>
      </c>
      <c r="B210" s="42" t="s">
        <v>51</v>
      </c>
      <c r="C210" s="41" t="s">
        <v>756</v>
      </c>
      <c r="D210" s="41" t="s">
        <v>285</v>
      </c>
      <c r="E210" s="41" t="s">
        <v>955</v>
      </c>
      <c r="F210" s="41" t="s">
        <v>1092</v>
      </c>
      <c r="G210" s="34">
        <v>3</v>
      </c>
    </row>
    <row r="211" spans="1:7">
      <c r="A211" s="41" t="s">
        <v>1093</v>
      </c>
      <c r="B211" s="42" t="s">
        <v>51</v>
      </c>
      <c r="C211" s="41" t="s">
        <v>756</v>
      </c>
      <c r="D211" s="41" t="s">
        <v>285</v>
      </c>
      <c r="E211" s="41" t="s">
        <v>955</v>
      </c>
      <c r="F211" s="41" t="s">
        <v>1094</v>
      </c>
      <c r="G211" s="34">
        <v>3</v>
      </c>
    </row>
    <row r="212" spans="1:7">
      <c r="A212" s="41" t="s">
        <v>1095</v>
      </c>
      <c r="B212" s="42" t="s">
        <v>51</v>
      </c>
      <c r="C212" s="41" t="s">
        <v>756</v>
      </c>
      <c r="D212" s="41" t="s">
        <v>285</v>
      </c>
      <c r="E212" s="41" t="s">
        <v>955</v>
      </c>
      <c r="F212" s="41" t="s">
        <v>1096</v>
      </c>
      <c r="G212" s="34">
        <v>3</v>
      </c>
    </row>
    <row r="213" spans="1:7">
      <c r="A213" s="41" t="s">
        <v>1097</v>
      </c>
      <c r="B213" s="42" t="s">
        <v>51</v>
      </c>
      <c r="C213" s="41" t="s">
        <v>756</v>
      </c>
      <c r="D213" s="41" t="s">
        <v>285</v>
      </c>
      <c r="E213" s="41" t="s">
        <v>955</v>
      </c>
      <c r="F213" s="41" t="s">
        <v>1098</v>
      </c>
      <c r="G213" s="34">
        <v>3</v>
      </c>
    </row>
    <row r="214" spans="1:7">
      <c r="A214" s="41" t="s">
        <v>1099</v>
      </c>
      <c r="B214" s="42" t="s">
        <v>51</v>
      </c>
      <c r="C214" s="41" t="s">
        <v>756</v>
      </c>
      <c r="D214" s="41" t="s">
        <v>285</v>
      </c>
      <c r="E214" s="41" t="s">
        <v>955</v>
      </c>
      <c r="F214" s="41" t="s">
        <v>1100</v>
      </c>
      <c r="G214" s="34">
        <v>3</v>
      </c>
    </row>
    <row r="215" spans="1:7">
      <c r="A215" s="41" t="s">
        <v>1101</v>
      </c>
      <c r="B215" s="42" t="s">
        <v>51</v>
      </c>
      <c r="C215" s="41" t="s">
        <v>756</v>
      </c>
      <c r="D215" s="41" t="s">
        <v>285</v>
      </c>
      <c r="E215" s="41" t="s">
        <v>955</v>
      </c>
      <c r="F215" s="41" t="s">
        <v>1102</v>
      </c>
      <c r="G215" s="34">
        <v>3</v>
      </c>
    </row>
    <row r="216" spans="1:7">
      <c r="A216" s="41" t="s">
        <v>1103</v>
      </c>
      <c r="B216" s="42" t="s">
        <v>51</v>
      </c>
      <c r="C216" s="41" t="s">
        <v>756</v>
      </c>
      <c r="D216" s="41" t="s">
        <v>285</v>
      </c>
      <c r="E216" s="41" t="s">
        <v>955</v>
      </c>
      <c r="F216" s="41" t="s">
        <v>1104</v>
      </c>
      <c r="G216" s="34">
        <v>3</v>
      </c>
    </row>
    <row r="217" spans="1:7">
      <c r="A217" s="41" t="s">
        <v>1105</v>
      </c>
      <c r="B217" s="42" t="s">
        <v>51</v>
      </c>
      <c r="C217" s="41" t="s">
        <v>756</v>
      </c>
      <c r="D217" s="41" t="s">
        <v>285</v>
      </c>
      <c r="E217" s="41" t="s">
        <v>955</v>
      </c>
      <c r="F217" s="41" t="s">
        <v>1106</v>
      </c>
      <c r="G217" s="34">
        <v>3</v>
      </c>
    </row>
    <row r="218" spans="1:7">
      <c r="A218" s="41" t="s">
        <v>1107</v>
      </c>
      <c r="B218" s="42" t="s">
        <v>51</v>
      </c>
      <c r="C218" s="41" t="s">
        <v>756</v>
      </c>
      <c r="D218" s="41" t="s">
        <v>285</v>
      </c>
      <c r="E218" s="41" t="s">
        <v>955</v>
      </c>
      <c r="F218" s="41" t="s">
        <v>1108</v>
      </c>
      <c r="G218" s="34">
        <v>3</v>
      </c>
    </row>
    <row r="219" spans="1:7">
      <c r="A219" s="41" t="s">
        <v>1109</v>
      </c>
      <c r="B219" s="42" t="s">
        <v>51</v>
      </c>
      <c r="C219" s="41" t="s">
        <v>756</v>
      </c>
      <c r="D219" s="41" t="s">
        <v>285</v>
      </c>
      <c r="E219" s="41" t="s">
        <v>955</v>
      </c>
      <c r="F219" s="41" t="s">
        <v>1110</v>
      </c>
      <c r="G219" s="34">
        <v>3</v>
      </c>
    </row>
    <row r="220" spans="1:7">
      <c r="A220" s="41" t="s">
        <v>1111</v>
      </c>
      <c r="B220" s="42" t="s">
        <v>51</v>
      </c>
      <c r="C220" s="41" t="s">
        <v>756</v>
      </c>
      <c r="D220" s="41" t="s">
        <v>285</v>
      </c>
      <c r="E220" s="41" t="s">
        <v>955</v>
      </c>
      <c r="F220" s="41" t="s">
        <v>1112</v>
      </c>
      <c r="G220" s="34">
        <v>3</v>
      </c>
    </row>
    <row r="221" spans="1:7">
      <c r="A221" s="41" t="s">
        <v>1113</v>
      </c>
      <c r="B221" s="42" t="s">
        <v>51</v>
      </c>
      <c r="C221" s="41" t="s">
        <v>756</v>
      </c>
      <c r="D221" s="41" t="s">
        <v>285</v>
      </c>
      <c r="E221" s="41" t="s">
        <v>955</v>
      </c>
      <c r="F221" s="41" t="s">
        <v>1114</v>
      </c>
      <c r="G221" s="34">
        <v>3</v>
      </c>
    </row>
    <row r="222" spans="1:7">
      <c r="A222" s="41" t="s">
        <v>1115</v>
      </c>
      <c r="B222" s="42" t="s">
        <v>51</v>
      </c>
      <c r="C222" s="41" t="s">
        <v>756</v>
      </c>
      <c r="D222" s="41" t="s">
        <v>285</v>
      </c>
      <c r="E222" s="41" t="s">
        <v>955</v>
      </c>
      <c r="F222" s="41" t="s">
        <v>1116</v>
      </c>
      <c r="G222" s="34">
        <v>3</v>
      </c>
    </row>
    <row r="223" spans="1:7">
      <c r="A223" s="41" t="s">
        <v>1117</v>
      </c>
      <c r="B223" s="42" t="s">
        <v>51</v>
      </c>
      <c r="C223" s="41" t="s">
        <v>756</v>
      </c>
      <c r="D223" s="41" t="s">
        <v>285</v>
      </c>
      <c r="E223" s="41" t="s">
        <v>955</v>
      </c>
      <c r="F223" s="41" t="s">
        <v>1118</v>
      </c>
      <c r="G223" s="34">
        <v>3</v>
      </c>
    </row>
    <row r="224" spans="1:7">
      <c r="A224" s="41" t="s">
        <v>1119</v>
      </c>
      <c r="B224" s="42" t="s">
        <v>51</v>
      </c>
      <c r="C224" s="41" t="s">
        <v>756</v>
      </c>
      <c r="D224" s="41" t="s">
        <v>285</v>
      </c>
      <c r="E224" s="41" t="s">
        <v>955</v>
      </c>
      <c r="F224" s="41" t="s">
        <v>1120</v>
      </c>
      <c r="G224" s="34">
        <v>3</v>
      </c>
    </row>
    <row r="225" spans="1:7">
      <c r="A225" s="32" t="s">
        <v>1275</v>
      </c>
      <c r="B225" s="32" t="s">
        <v>51</v>
      </c>
      <c r="C225" s="32" t="s">
        <v>1276</v>
      </c>
      <c r="D225" s="32" t="s">
        <v>285</v>
      </c>
      <c r="E225" s="32" t="s">
        <v>296</v>
      </c>
      <c r="F225" s="32" t="s">
        <v>1277</v>
      </c>
      <c r="G225" s="34">
        <v>3</v>
      </c>
    </row>
    <row r="226" spans="1:7">
      <c r="A226" s="32" t="s">
        <v>1278</v>
      </c>
      <c r="B226" s="32" t="s">
        <v>51</v>
      </c>
      <c r="C226" s="32" t="s">
        <v>1276</v>
      </c>
      <c r="D226" s="32" t="s">
        <v>285</v>
      </c>
      <c r="E226" s="32" t="s">
        <v>296</v>
      </c>
      <c r="F226" s="32" t="s">
        <v>1279</v>
      </c>
      <c r="G226" s="34">
        <v>3</v>
      </c>
    </row>
    <row r="227" spans="1:7">
      <c r="A227" s="32" t="s">
        <v>1280</v>
      </c>
      <c r="B227" s="32" t="s">
        <v>51</v>
      </c>
      <c r="C227" s="32" t="s">
        <v>1276</v>
      </c>
      <c r="D227" s="32" t="s">
        <v>285</v>
      </c>
      <c r="E227" s="32" t="s">
        <v>296</v>
      </c>
      <c r="F227" s="32" t="s">
        <v>1281</v>
      </c>
      <c r="G227" s="34">
        <v>3</v>
      </c>
    </row>
    <row r="228" spans="1:7">
      <c r="A228" s="32" t="s">
        <v>1282</v>
      </c>
      <c r="B228" s="32" t="s">
        <v>51</v>
      </c>
      <c r="C228" s="32" t="s">
        <v>1276</v>
      </c>
      <c r="D228" s="32" t="s">
        <v>285</v>
      </c>
      <c r="E228" s="32" t="s">
        <v>296</v>
      </c>
      <c r="F228" s="32" t="s">
        <v>1283</v>
      </c>
      <c r="G228" s="34">
        <v>3</v>
      </c>
    </row>
    <row r="229" spans="1:7">
      <c r="A229" s="32" t="s">
        <v>1139</v>
      </c>
      <c r="B229" s="32" t="s">
        <v>51</v>
      </c>
      <c r="C229" s="32" t="s">
        <v>1140</v>
      </c>
      <c r="D229" s="32" t="s">
        <v>285</v>
      </c>
      <c r="E229" s="32" t="s">
        <v>296</v>
      </c>
      <c r="F229" s="32" t="s">
        <v>1141</v>
      </c>
      <c r="G229" s="34">
        <v>3</v>
      </c>
    </row>
    <row r="230" spans="1:7">
      <c r="A230" s="32" t="s">
        <v>1142</v>
      </c>
      <c r="B230" s="32" t="s">
        <v>51</v>
      </c>
      <c r="C230" s="32" t="s">
        <v>1140</v>
      </c>
      <c r="D230" s="32" t="s">
        <v>285</v>
      </c>
      <c r="E230" s="32" t="s">
        <v>296</v>
      </c>
      <c r="F230" s="32" t="s">
        <v>1143</v>
      </c>
      <c r="G230" s="34">
        <v>3</v>
      </c>
    </row>
    <row r="231" spans="1:7">
      <c r="A231" s="32" t="s">
        <v>1144</v>
      </c>
      <c r="B231" s="32" t="s">
        <v>51</v>
      </c>
      <c r="C231" s="32" t="s">
        <v>1140</v>
      </c>
      <c r="D231" s="32" t="s">
        <v>285</v>
      </c>
      <c r="E231" s="32" t="s">
        <v>296</v>
      </c>
      <c r="F231" s="32" t="s">
        <v>1145</v>
      </c>
      <c r="G231" s="34">
        <v>3</v>
      </c>
    </row>
    <row r="232" spans="1:7">
      <c r="A232" s="32" t="s">
        <v>1146</v>
      </c>
      <c r="B232" s="32" t="s">
        <v>51</v>
      </c>
      <c r="C232" s="32" t="s">
        <v>1140</v>
      </c>
      <c r="D232" s="32" t="s">
        <v>285</v>
      </c>
      <c r="E232" s="32" t="s">
        <v>296</v>
      </c>
      <c r="F232" s="32" t="s">
        <v>1147</v>
      </c>
      <c r="G232" s="34">
        <v>3</v>
      </c>
    </row>
    <row r="233" spans="1:7">
      <c r="A233" s="32" t="s">
        <v>1148</v>
      </c>
      <c r="B233" s="32" t="s">
        <v>51</v>
      </c>
      <c r="C233" s="32" t="s">
        <v>1140</v>
      </c>
      <c r="D233" s="32" t="s">
        <v>285</v>
      </c>
      <c r="E233" s="32" t="s">
        <v>296</v>
      </c>
      <c r="F233" s="32" t="s">
        <v>1149</v>
      </c>
      <c r="G233" s="34">
        <v>3</v>
      </c>
    </row>
    <row r="234" spans="1:7">
      <c r="A234" s="32" t="s">
        <v>1150</v>
      </c>
      <c r="B234" s="32" t="s">
        <v>51</v>
      </c>
      <c r="C234" s="32" t="s">
        <v>1140</v>
      </c>
      <c r="D234" s="32" t="s">
        <v>285</v>
      </c>
      <c r="E234" s="32" t="s">
        <v>296</v>
      </c>
      <c r="F234" s="32" t="s">
        <v>1151</v>
      </c>
      <c r="G234" s="34">
        <v>3</v>
      </c>
    </row>
    <row r="235" spans="1:7">
      <c r="A235" s="32" t="s">
        <v>1152</v>
      </c>
      <c r="B235" s="32" t="s">
        <v>51</v>
      </c>
      <c r="C235" s="32" t="s">
        <v>1140</v>
      </c>
      <c r="D235" s="32" t="s">
        <v>285</v>
      </c>
      <c r="E235" s="32" t="s">
        <v>296</v>
      </c>
      <c r="F235" s="32" t="s">
        <v>1153</v>
      </c>
      <c r="G235" s="34">
        <v>3</v>
      </c>
    </row>
    <row r="236" spans="1:7">
      <c r="A236" s="32" t="s">
        <v>1154</v>
      </c>
      <c r="B236" s="32" t="s">
        <v>51</v>
      </c>
      <c r="C236" s="32" t="s">
        <v>1140</v>
      </c>
      <c r="D236" s="32" t="s">
        <v>285</v>
      </c>
      <c r="E236" s="32" t="s">
        <v>296</v>
      </c>
      <c r="F236" s="32" t="s">
        <v>1155</v>
      </c>
      <c r="G236" s="34">
        <v>3</v>
      </c>
    </row>
    <row r="237" spans="1:7">
      <c r="A237" s="32" t="s">
        <v>1156</v>
      </c>
      <c r="B237" s="32" t="s">
        <v>51</v>
      </c>
      <c r="C237" s="32" t="s">
        <v>1140</v>
      </c>
      <c r="D237" s="32" t="s">
        <v>285</v>
      </c>
      <c r="E237" s="32" t="s">
        <v>296</v>
      </c>
      <c r="F237" s="32" t="s">
        <v>1157</v>
      </c>
      <c r="G237" s="34">
        <v>3</v>
      </c>
    </row>
    <row r="238" spans="1:7">
      <c r="A238" s="32" t="s">
        <v>1158</v>
      </c>
      <c r="B238" s="32" t="s">
        <v>51</v>
      </c>
      <c r="C238" s="32" t="s">
        <v>1140</v>
      </c>
      <c r="D238" s="32" t="s">
        <v>285</v>
      </c>
      <c r="E238" s="32" t="s">
        <v>296</v>
      </c>
      <c r="F238" s="32" t="s">
        <v>1159</v>
      </c>
      <c r="G238" s="34">
        <v>3</v>
      </c>
    </row>
    <row r="239" spans="1:7">
      <c r="A239" s="32" t="s">
        <v>1160</v>
      </c>
      <c r="B239" s="32" t="s">
        <v>51</v>
      </c>
      <c r="C239" s="32" t="s">
        <v>1140</v>
      </c>
      <c r="D239" s="32" t="s">
        <v>285</v>
      </c>
      <c r="E239" s="32" t="s">
        <v>296</v>
      </c>
      <c r="F239" s="32" t="s">
        <v>1161</v>
      </c>
      <c r="G239" s="34">
        <v>3</v>
      </c>
    </row>
    <row r="240" spans="1:7">
      <c r="A240" s="32" t="s">
        <v>1162</v>
      </c>
      <c r="B240" s="32" t="s">
        <v>51</v>
      </c>
      <c r="C240" s="32" t="s">
        <v>1140</v>
      </c>
      <c r="D240" s="32" t="s">
        <v>285</v>
      </c>
      <c r="E240" s="32" t="s">
        <v>296</v>
      </c>
      <c r="F240" s="32" t="s">
        <v>1163</v>
      </c>
      <c r="G240" s="34">
        <v>3</v>
      </c>
    </row>
    <row r="241" spans="1:7">
      <c r="A241" s="32" t="s">
        <v>1164</v>
      </c>
      <c r="B241" s="32" t="s">
        <v>51</v>
      </c>
      <c r="C241" s="32" t="s">
        <v>1140</v>
      </c>
      <c r="D241" s="32" t="s">
        <v>285</v>
      </c>
      <c r="E241" s="32" t="s">
        <v>296</v>
      </c>
      <c r="F241" s="32" t="s">
        <v>1165</v>
      </c>
      <c r="G241" s="34">
        <v>3</v>
      </c>
    </row>
    <row r="242" spans="1:7">
      <c r="A242" s="32" t="s">
        <v>1166</v>
      </c>
      <c r="B242" s="32" t="s">
        <v>51</v>
      </c>
      <c r="C242" s="32" t="s">
        <v>1140</v>
      </c>
      <c r="D242" s="32" t="s">
        <v>285</v>
      </c>
      <c r="E242" s="32" t="s">
        <v>296</v>
      </c>
      <c r="F242" s="32" t="s">
        <v>1167</v>
      </c>
      <c r="G242" s="34">
        <v>3</v>
      </c>
    </row>
    <row r="243" spans="1:7">
      <c r="A243" s="32" t="s">
        <v>1168</v>
      </c>
      <c r="B243" s="32" t="s">
        <v>51</v>
      </c>
      <c r="C243" s="32" t="s">
        <v>1140</v>
      </c>
      <c r="D243" s="32" t="s">
        <v>285</v>
      </c>
      <c r="E243" s="32" t="s">
        <v>296</v>
      </c>
      <c r="F243" s="32" t="s">
        <v>1169</v>
      </c>
      <c r="G243" s="34">
        <v>3</v>
      </c>
    </row>
    <row r="244" spans="1:7">
      <c r="A244" s="32" t="s">
        <v>1170</v>
      </c>
      <c r="B244" s="32" t="s">
        <v>51</v>
      </c>
      <c r="C244" s="32" t="s">
        <v>1140</v>
      </c>
      <c r="D244" s="32" t="s">
        <v>285</v>
      </c>
      <c r="E244" s="32" t="s">
        <v>296</v>
      </c>
      <c r="F244" s="32" t="s">
        <v>1171</v>
      </c>
      <c r="G244" s="34">
        <v>3</v>
      </c>
    </row>
    <row r="245" spans="1:7">
      <c r="A245" s="32" t="s">
        <v>1172</v>
      </c>
      <c r="B245" s="32" t="s">
        <v>51</v>
      </c>
      <c r="C245" s="32" t="s">
        <v>1140</v>
      </c>
      <c r="D245" s="32" t="s">
        <v>285</v>
      </c>
      <c r="E245" s="32" t="s">
        <v>296</v>
      </c>
      <c r="F245" s="32" t="s">
        <v>1173</v>
      </c>
      <c r="G245" s="34">
        <v>3</v>
      </c>
    </row>
    <row r="246" spans="1:7">
      <c r="A246" s="32" t="s">
        <v>1174</v>
      </c>
      <c r="B246" s="32" t="s">
        <v>51</v>
      </c>
      <c r="C246" s="32" t="s">
        <v>1140</v>
      </c>
      <c r="D246" s="32" t="s">
        <v>285</v>
      </c>
      <c r="E246" s="32" t="s">
        <v>296</v>
      </c>
      <c r="F246" s="32" t="s">
        <v>1175</v>
      </c>
      <c r="G246" s="34">
        <v>3</v>
      </c>
    </row>
    <row r="247" spans="1:7">
      <c r="A247" s="32" t="s">
        <v>1176</v>
      </c>
      <c r="B247" s="32" t="s">
        <v>51</v>
      </c>
      <c r="C247" s="32" t="s">
        <v>1140</v>
      </c>
      <c r="D247" s="32" t="s">
        <v>285</v>
      </c>
      <c r="E247" s="32" t="s">
        <v>296</v>
      </c>
      <c r="F247" s="32" t="s">
        <v>1177</v>
      </c>
      <c r="G247" s="34">
        <v>3</v>
      </c>
    </row>
    <row r="248" spans="1:7">
      <c r="A248" s="32" t="s">
        <v>1178</v>
      </c>
      <c r="B248" s="32" t="s">
        <v>51</v>
      </c>
      <c r="C248" s="32" t="s">
        <v>1140</v>
      </c>
      <c r="D248" s="32" t="s">
        <v>285</v>
      </c>
      <c r="E248" s="32" t="s">
        <v>296</v>
      </c>
      <c r="F248" s="32" t="s">
        <v>1179</v>
      </c>
      <c r="G248" s="34">
        <v>3</v>
      </c>
    </row>
    <row r="249" spans="1:7">
      <c r="A249" s="32" t="s">
        <v>1180</v>
      </c>
      <c r="B249" s="32" t="s">
        <v>51</v>
      </c>
      <c r="C249" s="32" t="s">
        <v>1140</v>
      </c>
      <c r="D249" s="32" t="s">
        <v>285</v>
      </c>
      <c r="E249" s="32" t="s">
        <v>296</v>
      </c>
      <c r="F249" s="32" t="s">
        <v>1181</v>
      </c>
      <c r="G249" s="34">
        <v>3</v>
      </c>
    </row>
    <row r="250" spans="1:7">
      <c r="A250" s="32" t="s">
        <v>1182</v>
      </c>
      <c r="B250" s="32" t="s">
        <v>51</v>
      </c>
      <c r="C250" s="32" t="s">
        <v>1140</v>
      </c>
      <c r="D250" s="32" t="s">
        <v>285</v>
      </c>
      <c r="E250" s="32" t="s">
        <v>296</v>
      </c>
      <c r="F250" s="32" t="s">
        <v>1183</v>
      </c>
      <c r="G250" s="34">
        <v>3</v>
      </c>
    </row>
    <row r="251" spans="1:7">
      <c r="A251" s="32" t="s">
        <v>1184</v>
      </c>
      <c r="B251" s="32" t="s">
        <v>51</v>
      </c>
      <c r="C251" s="32" t="s">
        <v>1140</v>
      </c>
      <c r="D251" s="32" t="s">
        <v>285</v>
      </c>
      <c r="E251" s="32" t="s">
        <v>296</v>
      </c>
      <c r="F251" s="32" t="s">
        <v>1185</v>
      </c>
      <c r="G251" s="34">
        <v>3</v>
      </c>
    </row>
    <row r="252" spans="1:7">
      <c r="A252" s="32" t="s">
        <v>1186</v>
      </c>
      <c r="B252" s="32" t="s">
        <v>51</v>
      </c>
      <c r="C252" s="32" t="s">
        <v>1140</v>
      </c>
      <c r="D252" s="32" t="s">
        <v>285</v>
      </c>
      <c r="E252" s="32" t="s">
        <v>296</v>
      </c>
      <c r="F252" s="32" t="s">
        <v>1187</v>
      </c>
      <c r="G252" s="34">
        <v>3</v>
      </c>
    </row>
    <row r="253" spans="1:7">
      <c r="A253" s="32" t="s">
        <v>1188</v>
      </c>
      <c r="B253" s="32" t="s">
        <v>51</v>
      </c>
      <c r="C253" s="32" t="s">
        <v>1140</v>
      </c>
      <c r="D253" s="32" t="s">
        <v>285</v>
      </c>
      <c r="E253" s="32" t="s">
        <v>296</v>
      </c>
      <c r="F253" s="32" t="s">
        <v>1189</v>
      </c>
      <c r="G253" s="34">
        <v>3</v>
      </c>
    </row>
    <row r="254" spans="1:7">
      <c r="A254" s="32" t="s">
        <v>1190</v>
      </c>
      <c r="B254" s="32" t="s">
        <v>51</v>
      </c>
      <c r="C254" s="32" t="s">
        <v>1140</v>
      </c>
      <c r="D254" s="32" t="s">
        <v>285</v>
      </c>
      <c r="E254" s="32" t="s">
        <v>296</v>
      </c>
      <c r="F254" s="32" t="s">
        <v>1191</v>
      </c>
      <c r="G254" s="34">
        <v>3</v>
      </c>
    </row>
    <row r="255" spans="1:7">
      <c r="A255" s="32" t="s">
        <v>1192</v>
      </c>
      <c r="B255" s="32" t="s">
        <v>51</v>
      </c>
      <c r="C255" s="32" t="s">
        <v>1140</v>
      </c>
      <c r="D255" s="32" t="s">
        <v>285</v>
      </c>
      <c r="E255" s="32" t="s">
        <v>296</v>
      </c>
      <c r="F255" s="32" t="s">
        <v>1193</v>
      </c>
      <c r="G255" s="34">
        <v>3</v>
      </c>
    </row>
    <row r="256" spans="1:7">
      <c r="A256" s="32" t="s">
        <v>1194</v>
      </c>
      <c r="B256" s="32" t="s">
        <v>51</v>
      </c>
      <c r="C256" s="32" t="s">
        <v>1140</v>
      </c>
      <c r="D256" s="32" t="s">
        <v>285</v>
      </c>
      <c r="E256" s="32" t="s">
        <v>296</v>
      </c>
      <c r="F256" s="32" t="s">
        <v>1195</v>
      </c>
      <c r="G256" s="34">
        <v>3</v>
      </c>
    </row>
    <row r="257" spans="1:7">
      <c r="A257" s="32" t="s">
        <v>1196</v>
      </c>
      <c r="B257" s="32" t="s">
        <v>51</v>
      </c>
      <c r="C257" s="32" t="s">
        <v>1140</v>
      </c>
      <c r="D257" s="32" t="s">
        <v>285</v>
      </c>
      <c r="E257" s="32" t="s">
        <v>296</v>
      </c>
      <c r="F257" s="32" t="s">
        <v>1197</v>
      </c>
      <c r="G257" s="34">
        <v>3</v>
      </c>
    </row>
    <row r="258" spans="1:7">
      <c r="A258" s="32" t="s">
        <v>1198</v>
      </c>
      <c r="B258" s="32" t="s">
        <v>51</v>
      </c>
      <c r="C258" s="32" t="s">
        <v>1140</v>
      </c>
      <c r="D258" s="32" t="s">
        <v>285</v>
      </c>
      <c r="E258" s="32" t="s">
        <v>296</v>
      </c>
      <c r="F258" s="32" t="s">
        <v>1199</v>
      </c>
      <c r="G258" s="34">
        <v>3</v>
      </c>
    </row>
    <row r="259" spans="1:7">
      <c r="A259" s="32" t="s">
        <v>1200</v>
      </c>
      <c r="B259" s="32" t="s">
        <v>51</v>
      </c>
      <c r="C259" s="32" t="s">
        <v>1140</v>
      </c>
      <c r="D259" s="32" t="s">
        <v>285</v>
      </c>
      <c r="E259" s="32" t="s">
        <v>296</v>
      </c>
      <c r="F259" s="32" t="s">
        <v>1201</v>
      </c>
      <c r="G259" s="34">
        <v>3</v>
      </c>
    </row>
    <row r="260" spans="1:7">
      <c r="A260" s="32" t="s">
        <v>1202</v>
      </c>
      <c r="B260" s="32" t="s">
        <v>51</v>
      </c>
      <c r="C260" s="32" t="s">
        <v>1140</v>
      </c>
      <c r="D260" s="32" t="s">
        <v>285</v>
      </c>
      <c r="E260" s="32" t="s">
        <v>296</v>
      </c>
      <c r="F260" s="32" t="s">
        <v>1203</v>
      </c>
      <c r="G260" s="34">
        <v>3</v>
      </c>
    </row>
    <row r="261" spans="1:7">
      <c r="A261" s="32" t="s">
        <v>1204</v>
      </c>
      <c r="B261" s="32" t="s">
        <v>51</v>
      </c>
      <c r="C261" s="32" t="s">
        <v>1140</v>
      </c>
      <c r="D261" s="32" t="s">
        <v>285</v>
      </c>
      <c r="E261" s="32" t="s">
        <v>296</v>
      </c>
      <c r="F261" s="32" t="s">
        <v>101</v>
      </c>
      <c r="G261" s="34">
        <v>3</v>
      </c>
    </row>
    <row r="262" spans="1:7">
      <c r="A262" s="32" t="s">
        <v>1205</v>
      </c>
      <c r="B262" s="32" t="s">
        <v>51</v>
      </c>
      <c r="C262" s="32" t="s">
        <v>1140</v>
      </c>
      <c r="D262" s="32" t="s">
        <v>285</v>
      </c>
      <c r="E262" s="32" t="s">
        <v>296</v>
      </c>
      <c r="F262" s="32" t="s">
        <v>1206</v>
      </c>
      <c r="G262" s="34">
        <v>3</v>
      </c>
    </row>
    <row r="263" spans="1:7">
      <c r="A263" s="32" t="s">
        <v>1207</v>
      </c>
      <c r="B263" s="32" t="s">
        <v>51</v>
      </c>
      <c r="C263" s="32" t="s">
        <v>1140</v>
      </c>
      <c r="D263" s="32" t="s">
        <v>285</v>
      </c>
      <c r="E263" s="32" t="s">
        <v>296</v>
      </c>
      <c r="F263" s="32" t="s">
        <v>1208</v>
      </c>
      <c r="G263" s="34">
        <v>3</v>
      </c>
    </row>
    <row r="264" spans="1:7">
      <c r="A264" s="32" t="s">
        <v>1209</v>
      </c>
      <c r="B264" s="32" t="s">
        <v>51</v>
      </c>
      <c r="C264" s="32" t="s">
        <v>1140</v>
      </c>
      <c r="D264" s="32" t="s">
        <v>285</v>
      </c>
      <c r="E264" s="32" t="s">
        <v>296</v>
      </c>
      <c r="F264" s="32" t="s">
        <v>1210</v>
      </c>
      <c r="G264" s="34">
        <v>3</v>
      </c>
    </row>
    <row r="265" spans="1:7">
      <c r="A265" s="32" t="s">
        <v>1211</v>
      </c>
      <c r="B265" s="32" t="s">
        <v>51</v>
      </c>
      <c r="C265" s="32" t="s">
        <v>1140</v>
      </c>
      <c r="D265" s="32" t="s">
        <v>285</v>
      </c>
      <c r="E265" s="32" t="s">
        <v>296</v>
      </c>
      <c r="F265" s="32" t="s">
        <v>1212</v>
      </c>
      <c r="G265" s="34">
        <v>3</v>
      </c>
    </row>
    <row r="266" spans="1:7">
      <c r="A266" s="32" t="s">
        <v>1213</v>
      </c>
      <c r="B266" s="32" t="s">
        <v>51</v>
      </c>
      <c r="C266" s="32" t="s">
        <v>1140</v>
      </c>
      <c r="D266" s="32" t="s">
        <v>285</v>
      </c>
      <c r="E266" s="32" t="s">
        <v>296</v>
      </c>
      <c r="F266" s="32" t="s">
        <v>1214</v>
      </c>
      <c r="G266" s="34">
        <v>3</v>
      </c>
    </row>
    <row r="267" spans="1:7">
      <c r="A267" s="32" t="s">
        <v>1215</v>
      </c>
      <c r="B267" s="32" t="s">
        <v>51</v>
      </c>
      <c r="C267" s="32" t="s">
        <v>1140</v>
      </c>
      <c r="D267" s="32" t="s">
        <v>285</v>
      </c>
      <c r="E267" s="32" t="s">
        <v>296</v>
      </c>
      <c r="F267" s="32" t="s">
        <v>1216</v>
      </c>
      <c r="G267" s="34">
        <v>3</v>
      </c>
    </row>
    <row r="268" spans="1:7">
      <c r="A268" s="32" t="s">
        <v>1217</v>
      </c>
      <c r="B268" s="32" t="s">
        <v>51</v>
      </c>
      <c r="C268" s="32" t="s">
        <v>1140</v>
      </c>
      <c r="D268" s="32" t="s">
        <v>285</v>
      </c>
      <c r="E268" s="32" t="s">
        <v>296</v>
      </c>
      <c r="F268" s="32" t="s">
        <v>1218</v>
      </c>
      <c r="G268" s="34">
        <v>3</v>
      </c>
    </row>
    <row r="269" spans="1:7">
      <c r="A269" s="32" t="s">
        <v>1219</v>
      </c>
      <c r="B269" s="32" t="s">
        <v>51</v>
      </c>
      <c r="C269" s="32" t="s">
        <v>1140</v>
      </c>
      <c r="D269" s="32" t="s">
        <v>285</v>
      </c>
      <c r="E269" s="32" t="s">
        <v>296</v>
      </c>
      <c r="F269" s="32" t="s">
        <v>1220</v>
      </c>
      <c r="G269" s="34">
        <v>3</v>
      </c>
    </row>
    <row r="270" spans="1:7">
      <c r="A270" s="32" t="s">
        <v>1221</v>
      </c>
      <c r="B270" s="32" t="s">
        <v>51</v>
      </c>
      <c r="C270" s="32" t="s">
        <v>1140</v>
      </c>
      <c r="D270" s="32" t="s">
        <v>285</v>
      </c>
      <c r="E270" s="32" t="s">
        <v>296</v>
      </c>
      <c r="F270" s="32" t="s">
        <v>1222</v>
      </c>
      <c r="G270" s="34">
        <v>3</v>
      </c>
    </row>
    <row r="271" spans="1:7">
      <c r="A271" s="32" t="s">
        <v>1223</v>
      </c>
      <c r="B271" s="32" t="s">
        <v>51</v>
      </c>
      <c r="C271" s="32" t="s">
        <v>1140</v>
      </c>
      <c r="D271" s="32" t="s">
        <v>285</v>
      </c>
      <c r="E271" s="32" t="s">
        <v>296</v>
      </c>
      <c r="F271" s="32" t="s">
        <v>1224</v>
      </c>
      <c r="G271" s="34">
        <v>3</v>
      </c>
    </row>
    <row r="272" spans="1:7">
      <c r="A272" s="32" t="s">
        <v>1225</v>
      </c>
      <c r="B272" s="32" t="s">
        <v>51</v>
      </c>
      <c r="C272" s="32" t="s">
        <v>1140</v>
      </c>
      <c r="D272" s="32" t="s">
        <v>285</v>
      </c>
      <c r="E272" s="32" t="s">
        <v>296</v>
      </c>
      <c r="F272" s="32" t="s">
        <v>1226</v>
      </c>
      <c r="G272" s="34">
        <v>3</v>
      </c>
    </row>
    <row r="273" spans="1:7">
      <c r="A273" s="32" t="s">
        <v>1227</v>
      </c>
      <c r="B273" s="32" t="s">
        <v>51</v>
      </c>
      <c r="C273" s="32" t="s">
        <v>1140</v>
      </c>
      <c r="D273" s="32" t="s">
        <v>285</v>
      </c>
      <c r="E273" s="32" t="s">
        <v>296</v>
      </c>
      <c r="F273" s="32" t="s">
        <v>1228</v>
      </c>
      <c r="G273" s="34">
        <v>3</v>
      </c>
    </row>
    <row r="274" spans="1:7">
      <c r="A274" s="32" t="s">
        <v>1229</v>
      </c>
      <c r="B274" s="32" t="s">
        <v>51</v>
      </c>
      <c r="C274" s="32" t="s">
        <v>1140</v>
      </c>
      <c r="D274" s="32" t="s">
        <v>285</v>
      </c>
      <c r="E274" s="32" t="s">
        <v>296</v>
      </c>
      <c r="F274" s="32" t="s">
        <v>1230</v>
      </c>
      <c r="G274" s="34">
        <v>3</v>
      </c>
    </row>
    <row r="275" spans="1:7">
      <c r="A275" s="32" t="s">
        <v>1231</v>
      </c>
      <c r="B275" s="32" t="s">
        <v>51</v>
      </c>
      <c r="C275" s="32" t="s">
        <v>1140</v>
      </c>
      <c r="D275" s="32" t="s">
        <v>285</v>
      </c>
      <c r="E275" s="32" t="s">
        <v>296</v>
      </c>
      <c r="F275" s="32" t="s">
        <v>1232</v>
      </c>
      <c r="G275" s="34">
        <v>3</v>
      </c>
    </row>
    <row r="276" spans="1:7">
      <c r="A276" s="32" t="s">
        <v>1233</v>
      </c>
      <c r="B276" s="32" t="s">
        <v>51</v>
      </c>
      <c r="C276" s="32" t="s">
        <v>1140</v>
      </c>
      <c r="D276" s="32" t="s">
        <v>285</v>
      </c>
      <c r="E276" s="32" t="s">
        <v>296</v>
      </c>
      <c r="F276" s="32" t="s">
        <v>1234</v>
      </c>
      <c r="G276" s="34">
        <v>3</v>
      </c>
    </row>
    <row r="277" spans="1:7">
      <c r="A277" s="32" t="s">
        <v>1235</v>
      </c>
      <c r="B277" s="32" t="s">
        <v>51</v>
      </c>
      <c r="C277" s="32" t="s">
        <v>1140</v>
      </c>
      <c r="D277" s="32" t="s">
        <v>285</v>
      </c>
      <c r="E277" s="32" t="s">
        <v>296</v>
      </c>
      <c r="F277" s="32" t="s">
        <v>1236</v>
      </c>
      <c r="G277" s="34">
        <v>3</v>
      </c>
    </row>
    <row r="278" spans="1:7">
      <c r="A278" s="32" t="s">
        <v>1237</v>
      </c>
      <c r="B278" s="32" t="s">
        <v>51</v>
      </c>
      <c r="C278" s="32" t="s">
        <v>1140</v>
      </c>
      <c r="D278" s="32" t="s">
        <v>285</v>
      </c>
      <c r="E278" s="32" t="s">
        <v>296</v>
      </c>
      <c r="F278" s="32" t="s">
        <v>1238</v>
      </c>
      <c r="G278" s="34">
        <v>3</v>
      </c>
    </row>
    <row r="279" spans="1:7">
      <c r="A279" s="32" t="s">
        <v>1239</v>
      </c>
      <c r="B279" s="32" t="s">
        <v>51</v>
      </c>
      <c r="C279" s="32" t="s">
        <v>1140</v>
      </c>
      <c r="D279" s="32" t="s">
        <v>285</v>
      </c>
      <c r="E279" s="32" t="s">
        <v>296</v>
      </c>
      <c r="F279" s="32" t="s">
        <v>1240</v>
      </c>
      <c r="G279" s="34">
        <v>3</v>
      </c>
    </row>
    <row r="280" spans="1:7">
      <c r="A280" s="32" t="s">
        <v>1241</v>
      </c>
      <c r="B280" s="32" t="s">
        <v>51</v>
      </c>
      <c r="C280" s="32" t="s">
        <v>1140</v>
      </c>
      <c r="D280" s="32" t="s">
        <v>285</v>
      </c>
      <c r="E280" s="32" t="s">
        <v>296</v>
      </c>
      <c r="F280" s="32" t="s">
        <v>1242</v>
      </c>
      <c r="G280" s="34">
        <v>3</v>
      </c>
    </row>
    <row r="281" spans="1:7">
      <c r="A281" s="32" t="s">
        <v>1243</v>
      </c>
      <c r="B281" s="32" t="s">
        <v>51</v>
      </c>
      <c r="C281" s="32" t="s">
        <v>1140</v>
      </c>
      <c r="D281" s="32" t="s">
        <v>285</v>
      </c>
      <c r="E281" s="32" t="s">
        <v>296</v>
      </c>
      <c r="F281" s="32" t="s">
        <v>1244</v>
      </c>
      <c r="G281" s="34">
        <v>3</v>
      </c>
    </row>
    <row r="282" spans="1:7">
      <c r="A282" s="32" t="s">
        <v>1245</v>
      </c>
      <c r="B282" s="32" t="s">
        <v>51</v>
      </c>
      <c r="C282" s="32" t="s">
        <v>1140</v>
      </c>
      <c r="D282" s="32" t="s">
        <v>285</v>
      </c>
      <c r="E282" s="32" t="s">
        <v>296</v>
      </c>
      <c r="F282" s="32" t="s">
        <v>1246</v>
      </c>
      <c r="G282" s="34">
        <v>3</v>
      </c>
    </row>
    <row r="283" spans="1:7">
      <c r="A283" s="32" t="s">
        <v>1247</v>
      </c>
      <c r="B283" s="32" t="s">
        <v>51</v>
      </c>
      <c r="C283" s="32" t="s">
        <v>1140</v>
      </c>
      <c r="D283" s="32" t="s">
        <v>285</v>
      </c>
      <c r="E283" s="32" t="s">
        <v>296</v>
      </c>
      <c r="F283" s="32" t="s">
        <v>1248</v>
      </c>
      <c r="G283" s="34">
        <v>3</v>
      </c>
    </row>
    <row r="284" spans="1:7">
      <c r="A284" s="32" t="s">
        <v>1249</v>
      </c>
      <c r="B284" s="32" t="s">
        <v>51</v>
      </c>
      <c r="C284" s="32" t="s">
        <v>1140</v>
      </c>
      <c r="D284" s="32" t="s">
        <v>285</v>
      </c>
      <c r="E284" s="32" t="s">
        <v>296</v>
      </c>
      <c r="F284" s="32" t="s">
        <v>1250</v>
      </c>
      <c r="G284" s="34">
        <v>3</v>
      </c>
    </row>
    <row r="285" spans="1:7">
      <c r="A285" s="32" t="s">
        <v>1251</v>
      </c>
      <c r="B285" s="32" t="s">
        <v>51</v>
      </c>
      <c r="C285" s="32" t="s">
        <v>1140</v>
      </c>
      <c r="D285" s="32" t="s">
        <v>285</v>
      </c>
      <c r="E285" s="32" t="s">
        <v>296</v>
      </c>
      <c r="F285" s="32" t="s">
        <v>1252</v>
      </c>
      <c r="G285" s="34">
        <v>3</v>
      </c>
    </row>
    <row r="286" spans="1:7">
      <c r="A286" s="32" t="s">
        <v>1253</v>
      </c>
      <c r="B286" s="32" t="s">
        <v>51</v>
      </c>
      <c r="C286" s="32" t="s">
        <v>1140</v>
      </c>
      <c r="D286" s="32" t="s">
        <v>285</v>
      </c>
      <c r="E286" s="32" t="s">
        <v>296</v>
      </c>
      <c r="F286" s="32" t="s">
        <v>1254</v>
      </c>
      <c r="G286" s="34">
        <v>3</v>
      </c>
    </row>
    <row r="287" spans="1:7">
      <c r="A287" s="32" t="s">
        <v>1255</v>
      </c>
      <c r="B287" s="32" t="s">
        <v>51</v>
      </c>
      <c r="C287" s="32" t="s">
        <v>1140</v>
      </c>
      <c r="D287" s="32" t="s">
        <v>285</v>
      </c>
      <c r="E287" s="32" t="s">
        <v>296</v>
      </c>
      <c r="F287" s="32" t="s">
        <v>1256</v>
      </c>
      <c r="G287" s="34">
        <v>3</v>
      </c>
    </row>
    <row r="288" spans="1:7">
      <c r="A288" s="32" t="s">
        <v>1257</v>
      </c>
      <c r="B288" s="32" t="s">
        <v>51</v>
      </c>
      <c r="C288" s="32" t="s">
        <v>1140</v>
      </c>
      <c r="D288" s="32" t="s">
        <v>285</v>
      </c>
      <c r="E288" s="32" t="s">
        <v>296</v>
      </c>
      <c r="F288" s="32" t="s">
        <v>1258</v>
      </c>
      <c r="G288" s="34">
        <v>3</v>
      </c>
    </row>
    <row r="289" spans="1:7">
      <c r="A289" s="32" t="s">
        <v>1259</v>
      </c>
      <c r="B289" s="32" t="s">
        <v>51</v>
      </c>
      <c r="C289" s="32" t="s">
        <v>1140</v>
      </c>
      <c r="D289" s="32" t="s">
        <v>285</v>
      </c>
      <c r="E289" s="32" t="s">
        <v>296</v>
      </c>
      <c r="F289" s="32" t="s">
        <v>1260</v>
      </c>
      <c r="G289" s="34">
        <v>3</v>
      </c>
    </row>
    <row r="290" spans="1:7">
      <c r="A290" s="32" t="s">
        <v>1261</v>
      </c>
      <c r="B290" s="32" t="s">
        <v>51</v>
      </c>
      <c r="C290" s="32" t="s">
        <v>1140</v>
      </c>
      <c r="D290" s="32" t="s">
        <v>285</v>
      </c>
      <c r="E290" s="32" t="s">
        <v>296</v>
      </c>
      <c r="F290" s="32" t="s">
        <v>1262</v>
      </c>
      <c r="G290" s="34">
        <v>3</v>
      </c>
    </row>
    <row r="291" spans="1:7">
      <c r="A291" s="32" t="s">
        <v>1263</v>
      </c>
      <c r="B291" s="32" t="s">
        <v>51</v>
      </c>
      <c r="C291" s="32" t="s">
        <v>1140</v>
      </c>
      <c r="D291" s="32" t="s">
        <v>285</v>
      </c>
      <c r="E291" s="32" t="s">
        <v>296</v>
      </c>
      <c r="F291" s="32" t="s">
        <v>1264</v>
      </c>
      <c r="G291" s="34">
        <v>3</v>
      </c>
    </row>
    <row r="292" spans="1:7">
      <c r="A292" s="32" t="s">
        <v>1265</v>
      </c>
      <c r="B292" s="32" t="s">
        <v>51</v>
      </c>
      <c r="C292" s="32" t="s">
        <v>1140</v>
      </c>
      <c r="D292" s="32" t="s">
        <v>285</v>
      </c>
      <c r="E292" s="32" t="s">
        <v>296</v>
      </c>
      <c r="F292" s="32" t="s">
        <v>1266</v>
      </c>
      <c r="G292" s="34">
        <v>3</v>
      </c>
    </row>
    <row r="293" spans="1:7">
      <c r="A293" s="32" t="s">
        <v>1267</v>
      </c>
      <c r="B293" s="32" t="s">
        <v>51</v>
      </c>
      <c r="C293" s="32" t="s">
        <v>1140</v>
      </c>
      <c r="D293" s="32" t="s">
        <v>285</v>
      </c>
      <c r="E293" s="32" t="s">
        <v>296</v>
      </c>
      <c r="F293" s="32" t="s">
        <v>1268</v>
      </c>
      <c r="G293" s="34">
        <v>3</v>
      </c>
    </row>
    <row r="294" spans="1:7">
      <c r="A294" s="32" t="s">
        <v>1269</v>
      </c>
      <c r="B294" s="32" t="s">
        <v>51</v>
      </c>
      <c r="C294" s="32" t="s">
        <v>1140</v>
      </c>
      <c r="D294" s="32" t="s">
        <v>285</v>
      </c>
      <c r="E294" s="32" t="s">
        <v>296</v>
      </c>
      <c r="F294" s="32" t="s">
        <v>1270</v>
      </c>
      <c r="G294" s="34">
        <v>3</v>
      </c>
    </row>
    <row r="295" spans="1:7">
      <c r="A295" s="32" t="s">
        <v>1271</v>
      </c>
      <c r="B295" s="32" t="s">
        <v>51</v>
      </c>
      <c r="C295" s="32" t="s">
        <v>1140</v>
      </c>
      <c r="D295" s="32" t="s">
        <v>285</v>
      </c>
      <c r="E295" s="32" t="s">
        <v>296</v>
      </c>
      <c r="F295" s="32" t="s">
        <v>1272</v>
      </c>
      <c r="G295" s="34">
        <v>3</v>
      </c>
    </row>
    <row r="296" spans="1:7">
      <c r="A296" s="32" t="s">
        <v>1273</v>
      </c>
      <c r="B296" s="32" t="s">
        <v>51</v>
      </c>
      <c r="C296" s="32" t="s">
        <v>1140</v>
      </c>
      <c r="D296" s="32" t="s">
        <v>285</v>
      </c>
      <c r="E296" s="32" t="s">
        <v>296</v>
      </c>
      <c r="F296" s="32" t="s">
        <v>1274</v>
      </c>
      <c r="G296" s="34">
        <v>3</v>
      </c>
    </row>
    <row r="297" spans="1:7">
      <c r="A297" s="32" t="s">
        <v>1821</v>
      </c>
      <c r="B297" s="32" t="s">
        <v>51</v>
      </c>
      <c r="C297" s="32" t="s">
        <v>1822</v>
      </c>
      <c r="D297" s="32" t="s">
        <v>285</v>
      </c>
      <c r="E297" s="32" t="s">
        <v>296</v>
      </c>
      <c r="F297" s="32" t="s">
        <v>1566</v>
      </c>
      <c r="G297" s="34">
        <v>3</v>
      </c>
    </row>
    <row r="298" spans="1:7">
      <c r="A298" s="32" t="s">
        <v>1823</v>
      </c>
      <c r="B298" s="32" t="s">
        <v>51</v>
      </c>
      <c r="C298" s="32" t="s">
        <v>1822</v>
      </c>
      <c r="D298" s="32" t="s">
        <v>285</v>
      </c>
      <c r="E298" s="32" t="s">
        <v>296</v>
      </c>
      <c r="F298" s="32" t="s">
        <v>1824</v>
      </c>
      <c r="G298" s="34">
        <v>3</v>
      </c>
    </row>
    <row r="299" spans="1:7">
      <c r="A299" s="32" t="s">
        <v>1825</v>
      </c>
      <c r="B299" s="32" t="s">
        <v>51</v>
      </c>
      <c r="C299" s="32" t="s">
        <v>1822</v>
      </c>
      <c r="D299" s="32" t="s">
        <v>285</v>
      </c>
      <c r="E299" s="32" t="s">
        <v>1826</v>
      </c>
      <c r="F299" s="32" t="s">
        <v>1827</v>
      </c>
      <c r="G299" s="34">
        <v>3</v>
      </c>
    </row>
    <row r="300" spans="1:7">
      <c r="A300" s="32" t="s">
        <v>1828</v>
      </c>
      <c r="B300" s="32" t="s">
        <v>51</v>
      </c>
      <c r="C300" s="32" t="s">
        <v>1822</v>
      </c>
      <c r="D300" s="32" t="s">
        <v>285</v>
      </c>
      <c r="E300" s="32" t="s">
        <v>1829</v>
      </c>
      <c r="F300" s="32" t="s">
        <v>1830</v>
      </c>
      <c r="G300" s="34">
        <v>3</v>
      </c>
    </row>
    <row r="301" spans="1:7">
      <c r="A301" s="32" t="s">
        <v>1831</v>
      </c>
      <c r="B301" s="32" t="s">
        <v>51</v>
      </c>
      <c r="C301" s="32" t="s">
        <v>1822</v>
      </c>
      <c r="D301" s="32" t="s">
        <v>285</v>
      </c>
      <c r="E301" s="32" t="s">
        <v>296</v>
      </c>
      <c r="F301" s="32" t="s">
        <v>1832</v>
      </c>
      <c r="G301" s="34">
        <v>3</v>
      </c>
    </row>
    <row r="302" spans="1:7">
      <c r="A302" s="32" t="s">
        <v>1833</v>
      </c>
      <c r="B302" s="32" t="s">
        <v>51</v>
      </c>
      <c r="C302" s="32" t="s">
        <v>1822</v>
      </c>
      <c r="D302" s="32" t="s">
        <v>285</v>
      </c>
      <c r="E302" s="32" t="s">
        <v>296</v>
      </c>
      <c r="F302" s="32" t="s">
        <v>1834</v>
      </c>
      <c r="G302" s="34">
        <v>3</v>
      </c>
    </row>
    <row r="303" spans="1:7">
      <c r="A303" s="32" t="s">
        <v>1835</v>
      </c>
      <c r="B303" s="32" t="s">
        <v>51</v>
      </c>
      <c r="C303" s="32" t="s">
        <v>1822</v>
      </c>
      <c r="D303" s="32" t="s">
        <v>285</v>
      </c>
      <c r="E303" s="32" t="s">
        <v>296</v>
      </c>
      <c r="F303" s="32" t="s">
        <v>1836</v>
      </c>
      <c r="G303" s="34">
        <v>3</v>
      </c>
    </row>
    <row r="304" spans="1:7">
      <c r="A304" s="32" t="s">
        <v>1837</v>
      </c>
      <c r="B304" s="32" t="s">
        <v>51</v>
      </c>
      <c r="C304" s="32" t="s">
        <v>1838</v>
      </c>
      <c r="D304" s="32" t="s">
        <v>285</v>
      </c>
      <c r="E304" s="32" t="s">
        <v>296</v>
      </c>
      <c r="F304" s="32" t="s">
        <v>1839</v>
      </c>
      <c r="G304" s="34">
        <v>3</v>
      </c>
    </row>
    <row r="305" spans="1:7">
      <c r="A305" s="32" t="s">
        <v>1840</v>
      </c>
      <c r="B305" s="32" t="s">
        <v>51</v>
      </c>
      <c r="C305" s="32" t="s">
        <v>1841</v>
      </c>
      <c r="D305" s="32" t="s">
        <v>285</v>
      </c>
      <c r="E305" s="32" t="s">
        <v>1842</v>
      </c>
      <c r="F305" s="32" t="s">
        <v>1843</v>
      </c>
      <c r="G305" s="34">
        <v>4</v>
      </c>
    </row>
    <row r="306" spans="1:7">
      <c r="A306" s="32" t="s">
        <v>1844</v>
      </c>
      <c r="B306" s="32" t="s">
        <v>51</v>
      </c>
      <c r="C306" s="32" t="s">
        <v>1841</v>
      </c>
      <c r="D306" s="32" t="s">
        <v>285</v>
      </c>
      <c r="E306" s="32" t="s">
        <v>1845</v>
      </c>
      <c r="F306" s="32" t="s">
        <v>1846</v>
      </c>
      <c r="G306" s="34">
        <v>4</v>
      </c>
    </row>
    <row r="307" spans="1:7">
      <c r="A307" s="32" t="s">
        <v>1847</v>
      </c>
      <c r="B307" s="32" t="s">
        <v>51</v>
      </c>
      <c r="C307" s="32" t="s">
        <v>1848</v>
      </c>
      <c r="D307" s="32" t="s">
        <v>285</v>
      </c>
      <c r="E307" s="32" t="s">
        <v>692</v>
      </c>
      <c r="F307" s="32" t="s">
        <v>1849</v>
      </c>
      <c r="G307" s="34">
        <v>4</v>
      </c>
    </row>
    <row r="308" spans="1:7">
      <c r="A308" s="32" t="s">
        <v>1850</v>
      </c>
      <c r="B308" s="32" t="s">
        <v>51</v>
      </c>
      <c r="C308" s="32" t="s">
        <v>1848</v>
      </c>
      <c r="D308" s="32" t="s">
        <v>285</v>
      </c>
      <c r="E308" s="32" t="s">
        <v>692</v>
      </c>
      <c r="F308" s="32" t="s">
        <v>1851</v>
      </c>
      <c r="G308" s="34">
        <v>4</v>
      </c>
    </row>
    <row r="309" spans="1:7">
      <c r="A309" s="32" t="s">
        <v>1852</v>
      </c>
      <c r="B309" s="32" t="s">
        <v>51</v>
      </c>
      <c r="C309" s="32" t="s">
        <v>1848</v>
      </c>
      <c r="D309" s="32" t="s">
        <v>285</v>
      </c>
      <c r="E309" s="32" t="s">
        <v>692</v>
      </c>
      <c r="F309" s="32" t="s">
        <v>1853</v>
      </c>
      <c r="G309" s="34">
        <v>4</v>
      </c>
    </row>
    <row r="310" spans="1:7">
      <c r="A310" s="32" t="s">
        <v>1854</v>
      </c>
      <c r="B310" s="32" t="s">
        <v>51</v>
      </c>
      <c r="C310" s="32" t="s">
        <v>1848</v>
      </c>
      <c r="D310" s="32" t="s">
        <v>285</v>
      </c>
      <c r="E310" s="32" t="s">
        <v>1855</v>
      </c>
      <c r="F310" s="32" t="s">
        <v>1586</v>
      </c>
      <c r="G310" s="34">
        <v>4</v>
      </c>
    </row>
    <row r="311" spans="1:7">
      <c r="A311" s="32" t="s">
        <v>1856</v>
      </c>
      <c r="B311" s="32" t="s">
        <v>51</v>
      </c>
      <c r="C311" s="32" t="s">
        <v>1848</v>
      </c>
      <c r="D311" s="32" t="s">
        <v>285</v>
      </c>
      <c r="E311" s="32" t="s">
        <v>1855</v>
      </c>
      <c r="F311" s="32" t="s">
        <v>1589</v>
      </c>
      <c r="G311" s="34">
        <v>4</v>
      </c>
    </row>
    <row r="312" spans="1:7">
      <c r="A312" s="32" t="s">
        <v>1857</v>
      </c>
      <c r="B312" s="32" t="s">
        <v>51</v>
      </c>
      <c r="C312" s="32" t="s">
        <v>1848</v>
      </c>
      <c r="D312" s="32" t="s">
        <v>285</v>
      </c>
      <c r="E312" s="32" t="s">
        <v>692</v>
      </c>
      <c r="F312" s="32" t="s">
        <v>1858</v>
      </c>
      <c r="G312" s="34">
        <v>4</v>
      </c>
    </row>
    <row r="313" spans="1:7">
      <c r="A313" s="32" t="s">
        <v>1859</v>
      </c>
      <c r="B313" s="32" t="s">
        <v>51</v>
      </c>
      <c r="C313" s="32" t="s">
        <v>1848</v>
      </c>
      <c r="D313" s="32" t="s">
        <v>285</v>
      </c>
      <c r="E313" s="32" t="s">
        <v>692</v>
      </c>
      <c r="F313" s="32" t="s">
        <v>1860</v>
      </c>
      <c r="G313" s="34">
        <v>4</v>
      </c>
    </row>
    <row r="314" spans="1:7">
      <c r="A314" s="32" t="s">
        <v>1861</v>
      </c>
      <c r="B314" s="32" t="s">
        <v>51</v>
      </c>
      <c r="C314" s="32" t="s">
        <v>1862</v>
      </c>
      <c r="D314" s="32" t="s">
        <v>285</v>
      </c>
      <c r="E314" s="32" t="s">
        <v>717</v>
      </c>
      <c r="F314" s="32" t="s">
        <v>1629</v>
      </c>
      <c r="G314" s="34">
        <v>4</v>
      </c>
    </row>
    <row r="315" spans="1:7">
      <c r="A315" s="32" t="s">
        <v>1863</v>
      </c>
      <c r="B315" s="32" t="s">
        <v>51</v>
      </c>
      <c r="C315" s="32" t="s">
        <v>1864</v>
      </c>
      <c r="D315" s="32" t="s">
        <v>285</v>
      </c>
      <c r="E315" s="32" t="s">
        <v>294</v>
      </c>
      <c r="F315" s="32" t="s">
        <v>1865</v>
      </c>
      <c r="G315" s="34">
        <v>4</v>
      </c>
    </row>
    <row r="316" spans="1:7">
      <c r="A316" s="32" t="s">
        <v>1866</v>
      </c>
      <c r="B316" s="32" t="s">
        <v>51</v>
      </c>
      <c r="C316" s="32" t="s">
        <v>1864</v>
      </c>
      <c r="D316" s="32" t="s">
        <v>285</v>
      </c>
      <c r="E316" s="32" t="s">
        <v>669</v>
      </c>
      <c r="F316" s="32" t="s">
        <v>1632</v>
      </c>
      <c r="G316" s="34">
        <v>4</v>
      </c>
    </row>
    <row r="317" spans="1:7">
      <c r="A317" s="32" t="s">
        <v>1867</v>
      </c>
      <c r="B317" s="32" t="s">
        <v>51</v>
      </c>
      <c r="C317" s="32" t="s">
        <v>1864</v>
      </c>
      <c r="D317" s="32" t="s">
        <v>285</v>
      </c>
      <c r="E317" s="32" t="s">
        <v>669</v>
      </c>
      <c r="F317" s="32" t="s">
        <v>1635</v>
      </c>
      <c r="G317" s="34">
        <v>4</v>
      </c>
    </row>
    <row r="318" spans="1:7">
      <c r="A318" s="32" t="s">
        <v>1868</v>
      </c>
      <c r="B318" s="32" t="s">
        <v>51</v>
      </c>
      <c r="C318" s="32" t="s">
        <v>1864</v>
      </c>
      <c r="D318" s="32" t="s">
        <v>285</v>
      </c>
      <c r="E318" s="32" t="s">
        <v>669</v>
      </c>
      <c r="F318" s="32" t="s">
        <v>1638</v>
      </c>
      <c r="G318" s="34">
        <v>4</v>
      </c>
    </row>
    <row r="319" spans="1:7">
      <c r="A319" s="32" t="s">
        <v>1869</v>
      </c>
      <c r="B319" s="32" t="s">
        <v>51</v>
      </c>
      <c r="C319" s="32" t="s">
        <v>1864</v>
      </c>
      <c r="D319" s="32" t="s">
        <v>285</v>
      </c>
      <c r="E319" s="32" t="s">
        <v>669</v>
      </c>
      <c r="F319" s="32" t="s">
        <v>1641</v>
      </c>
      <c r="G319" s="34">
        <v>4</v>
      </c>
    </row>
    <row r="320" spans="1:7">
      <c r="A320" s="32" t="s">
        <v>1870</v>
      </c>
      <c r="B320" s="32" t="s">
        <v>51</v>
      </c>
      <c r="C320" s="32" t="s">
        <v>1864</v>
      </c>
      <c r="D320" s="32" t="s">
        <v>285</v>
      </c>
      <c r="E320" s="32" t="s">
        <v>669</v>
      </c>
      <c r="F320" s="32" t="s">
        <v>1644</v>
      </c>
      <c r="G320" s="34">
        <v>4</v>
      </c>
    </row>
    <row r="321" spans="1:7">
      <c r="A321" s="32" t="s">
        <v>1871</v>
      </c>
      <c r="B321" s="32" t="s">
        <v>51</v>
      </c>
      <c r="C321" s="32" t="s">
        <v>1864</v>
      </c>
      <c r="D321" s="32" t="s">
        <v>285</v>
      </c>
      <c r="E321" s="32" t="s">
        <v>669</v>
      </c>
      <c r="F321" s="32" t="s">
        <v>1647</v>
      </c>
      <c r="G321" s="34">
        <v>4</v>
      </c>
    </row>
    <row r="322" spans="1:7">
      <c r="A322" s="32" t="s">
        <v>1872</v>
      </c>
      <c r="B322" s="32" t="s">
        <v>51</v>
      </c>
      <c r="C322" s="32" t="s">
        <v>1864</v>
      </c>
      <c r="D322" s="32" t="s">
        <v>285</v>
      </c>
      <c r="E322" s="32" t="s">
        <v>669</v>
      </c>
      <c r="F322" s="32" t="s">
        <v>1650</v>
      </c>
      <c r="G322" s="34">
        <v>4</v>
      </c>
    </row>
    <row r="323" spans="1:7">
      <c r="A323" s="32" t="s">
        <v>1873</v>
      </c>
      <c r="B323" s="32" t="s">
        <v>51</v>
      </c>
      <c r="C323" s="32" t="s">
        <v>1874</v>
      </c>
      <c r="D323" s="32" t="s">
        <v>285</v>
      </c>
      <c r="E323" s="32" t="s">
        <v>669</v>
      </c>
      <c r="F323" s="32" t="s">
        <v>1653</v>
      </c>
      <c r="G323" s="34">
        <v>4</v>
      </c>
    </row>
    <row r="324" spans="1:7">
      <c r="A324" s="32" t="s">
        <v>1875</v>
      </c>
      <c r="B324" s="32" t="s">
        <v>51</v>
      </c>
      <c r="C324" s="32" t="s">
        <v>1874</v>
      </c>
      <c r="D324" s="32" t="s">
        <v>285</v>
      </c>
      <c r="E324" s="32" t="s">
        <v>669</v>
      </c>
      <c r="F324" s="32" t="s">
        <v>1656</v>
      </c>
      <c r="G324" s="34">
        <v>4</v>
      </c>
    </row>
    <row r="325" spans="1:7">
      <c r="A325" s="32" t="s">
        <v>1876</v>
      </c>
      <c r="B325" s="32" t="s">
        <v>51</v>
      </c>
      <c r="C325" s="32" t="s">
        <v>1874</v>
      </c>
      <c r="D325" s="32" t="s">
        <v>285</v>
      </c>
      <c r="E325" s="32" t="s">
        <v>669</v>
      </c>
      <c r="F325" s="32" t="s">
        <v>1659</v>
      </c>
      <c r="G325" s="34">
        <v>4</v>
      </c>
    </row>
    <row r="326" spans="1:7">
      <c r="A326" s="32" t="s">
        <v>1877</v>
      </c>
      <c r="B326" s="32" t="s">
        <v>51</v>
      </c>
      <c r="C326" s="32" t="s">
        <v>1874</v>
      </c>
      <c r="D326" s="32" t="s">
        <v>285</v>
      </c>
      <c r="E326" s="32" t="s">
        <v>669</v>
      </c>
      <c r="F326" s="32" t="s">
        <v>1662</v>
      </c>
      <c r="G326" s="34">
        <v>4</v>
      </c>
    </row>
    <row r="327" spans="1:7">
      <c r="A327" s="32" t="s">
        <v>1878</v>
      </c>
      <c r="B327" s="32" t="s">
        <v>51</v>
      </c>
      <c r="C327" s="32" t="s">
        <v>1874</v>
      </c>
      <c r="D327" s="32" t="s">
        <v>285</v>
      </c>
      <c r="E327" s="32" t="s">
        <v>669</v>
      </c>
      <c r="F327" s="32" t="s">
        <v>1665</v>
      </c>
      <c r="G327" s="34">
        <v>4</v>
      </c>
    </row>
    <row r="328" spans="1:7">
      <c r="A328" s="32" t="s">
        <v>1879</v>
      </c>
      <c r="B328" s="32" t="s">
        <v>51</v>
      </c>
      <c r="C328" s="32" t="s">
        <v>1874</v>
      </c>
      <c r="D328" s="32" t="s">
        <v>285</v>
      </c>
      <c r="E328" s="32" t="s">
        <v>669</v>
      </c>
      <c r="F328" s="32" t="s">
        <v>1668</v>
      </c>
      <c r="G328" s="34">
        <v>4</v>
      </c>
    </row>
    <row r="329" spans="1:7">
      <c r="A329" s="32" t="s">
        <v>1880</v>
      </c>
      <c r="B329" s="32" t="s">
        <v>51</v>
      </c>
      <c r="C329" s="32" t="s">
        <v>1874</v>
      </c>
      <c r="D329" s="32" t="s">
        <v>285</v>
      </c>
      <c r="E329" s="32" t="s">
        <v>669</v>
      </c>
      <c r="F329" s="32" t="s">
        <v>1671</v>
      </c>
      <c r="G329" s="34">
        <v>4</v>
      </c>
    </row>
    <row r="330" spans="1:7">
      <c r="A330" s="32" t="s">
        <v>1881</v>
      </c>
      <c r="B330" s="32" t="s">
        <v>51</v>
      </c>
      <c r="C330" s="32" t="s">
        <v>1874</v>
      </c>
      <c r="D330" s="32" t="s">
        <v>285</v>
      </c>
      <c r="E330" s="32" t="s">
        <v>669</v>
      </c>
      <c r="F330" s="32" t="s">
        <v>1674</v>
      </c>
      <c r="G330" s="34">
        <v>4</v>
      </c>
    </row>
    <row r="331" spans="1:7">
      <c r="A331" s="32" t="s">
        <v>1882</v>
      </c>
      <c r="B331" s="32" t="s">
        <v>51</v>
      </c>
      <c r="C331" s="32" t="s">
        <v>1874</v>
      </c>
      <c r="D331" s="32" t="s">
        <v>285</v>
      </c>
      <c r="E331" s="32" t="s">
        <v>669</v>
      </c>
      <c r="F331" s="32" t="s">
        <v>1677</v>
      </c>
      <c r="G331" s="34">
        <v>4</v>
      </c>
    </row>
    <row r="332" spans="1:7">
      <c r="A332" s="32" t="s">
        <v>1883</v>
      </c>
      <c r="B332" s="32" t="s">
        <v>51</v>
      </c>
      <c r="C332" s="32" t="s">
        <v>1874</v>
      </c>
      <c r="D332" s="32" t="s">
        <v>285</v>
      </c>
      <c r="E332" s="32" t="s">
        <v>669</v>
      </c>
      <c r="F332" s="32" t="s">
        <v>1680</v>
      </c>
      <c r="G332" s="34">
        <v>4</v>
      </c>
    </row>
    <row r="333" spans="1:7">
      <c r="A333" s="32" t="s">
        <v>1884</v>
      </c>
      <c r="B333" s="32" t="s">
        <v>51</v>
      </c>
      <c r="C333" s="32" t="s">
        <v>1874</v>
      </c>
      <c r="D333" s="32" t="s">
        <v>285</v>
      </c>
      <c r="E333" s="32" t="s">
        <v>669</v>
      </c>
      <c r="F333" s="32" t="s">
        <v>1683</v>
      </c>
      <c r="G333" s="34">
        <v>4</v>
      </c>
    </row>
    <row r="334" spans="1:7">
      <c r="A334" s="32" t="s">
        <v>1885</v>
      </c>
      <c r="B334" s="32" t="s">
        <v>51</v>
      </c>
      <c r="C334" s="32" t="s">
        <v>1874</v>
      </c>
      <c r="D334" s="32" t="s">
        <v>285</v>
      </c>
      <c r="E334" s="32" t="s">
        <v>669</v>
      </c>
      <c r="F334" s="32" t="s">
        <v>1686</v>
      </c>
      <c r="G334" s="34">
        <v>4</v>
      </c>
    </row>
    <row r="335" spans="1:7">
      <c r="A335" s="32" t="s">
        <v>1886</v>
      </c>
      <c r="B335" s="32" t="s">
        <v>51</v>
      </c>
      <c r="C335" s="32" t="s">
        <v>1874</v>
      </c>
      <c r="D335" s="32" t="s">
        <v>285</v>
      </c>
      <c r="E335" s="32" t="s">
        <v>669</v>
      </c>
      <c r="F335" s="32" t="s">
        <v>1689</v>
      </c>
      <c r="G335" s="34">
        <v>4</v>
      </c>
    </row>
    <row r="336" spans="1:7">
      <c r="A336" s="32" t="s">
        <v>1887</v>
      </c>
      <c r="B336" s="32" t="s">
        <v>51</v>
      </c>
      <c r="C336" s="32" t="s">
        <v>1874</v>
      </c>
      <c r="D336" s="32" t="s">
        <v>285</v>
      </c>
      <c r="E336" s="32" t="s">
        <v>669</v>
      </c>
      <c r="F336" s="32" t="s">
        <v>1692</v>
      </c>
      <c r="G336" s="34">
        <v>4</v>
      </c>
    </row>
    <row r="337" spans="1:7">
      <c r="A337" s="32" t="s">
        <v>1888</v>
      </c>
      <c r="B337" s="32" t="s">
        <v>51</v>
      </c>
      <c r="C337" s="32" t="s">
        <v>1874</v>
      </c>
      <c r="D337" s="32" t="s">
        <v>285</v>
      </c>
      <c r="E337" s="32" t="s">
        <v>669</v>
      </c>
      <c r="F337" s="32" t="s">
        <v>1695</v>
      </c>
      <c r="G337" s="34">
        <v>4</v>
      </c>
    </row>
    <row r="338" spans="1:7">
      <c r="A338" s="32" t="s">
        <v>1889</v>
      </c>
      <c r="B338" s="32" t="s">
        <v>51</v>
      </c>
      <c r="C338" s="32" t="s">
        <v>1874</v>
      </c>
      <c r="D338" s="32" t="s">
        <v>285</v>
      </c>
      <c r="E338" s="32" t="s">
        <v>669</v>
      </c>
      <c r="F338" s="32" t="s">
        <v>1698</v>
      </c>
      <c r="G338" s="34">
        <v>4</v>
      </c>
    </row>
    <row r="339" spans="1:7">
      <c r="A339" s="32" t="s">
        <v>1890</v>
      </c>
      <c r="B339" s="32" t="s">
        <v>51</v>
      </c>
      <c r="C339" s="32" t="s">
        <v>1874</v>
      </c>
      <c r="D339" s="32" t="s">
        <v>285</v>
      </c>
      <c r="E339" s="32" t="s">
        <v>669</v>
      </c>
      <c r="F339" s="32" t="s">
        <v>1701</v>
      </c>
      <c r="G339" s="34">
        <v>4</v>
      </c>
    </row>
    <row r="340" spans="1:7">
      <c r="A340" s="32" t="s">
        <v>1891</v>
      </c>
      <c r="B340" s="32" t="s">
        <v>51</v>
      </c>
      <c r="C340" s="32" t="s">
        <v>1874</v>
      </c>
      <c r="D340" s="32" t="s">
        <v>285</v>
      </c>
      <c r="E340" s="32" t="s">
        <v>669</v>
      </c>
      <c r="F340" s="32" t="s">
        <v>1704</v>
      </c>
      <c r="G340" s="34">
        <v>4</v>
      </c>
    </row>
    <row r="341" spans="1:7">
      <c r="A341" s="32" t="s">
        <v>1892</v>
      </c>
      <c r="B341" s="32" t="s">
        <v>51</v>
      </c>
      <c r="C341" s="32" t="s">
        <v>1874</v>
      </c>
      <c r="D341" s="32" t="s">
        <v>285</v>
      </c>
      <c r="E341" s="32" t="s">
        <v>669</v>
      </c>
      <c r="F341" s="32" t="s">
        <v>1707</v>
      </c>
      <c r="G341" s="34">
        <v>4</v>
      </c>
    </row>
    <row r="342" spans="1:7">
      <c r="A342" s="32" t="s">
        <v>1893</v>
      </c>
      <c r="B342" s="32" t="s">
        <v>51</v>
      </c>
      <c r="C342" s="32" t="s">
        <v>1874</v>
      </c>
      <c r="D342" s="32" t="s">
        <v>285</v>
      </c>
      <c r="E342" s="32" t="s">
        <v>669</v>
      </c>
      <c r="F342" s="32" t="s">
        <v>1710</v>
      </c>
      <c r="G342" s="34">
        <v>4</v>
      </c>
    </row>
    <row r="343" spans="1:7">
      <c r="A343" s="32" t="s">
        <v>1894</v>
      </c>
      <c r="B343" s="32" t="s">
        <v>51</v>
      </c>
      <c r="C343" s="32" t="s">
        <v>1874</v>
      </c>
      <c r="D343" s="32" t="s">
        <v>285</v>
      </c>
      <c r="E343" s="32" t="s">
        <v>669</v>
      </c>
      <c r="F343" s="32" t="s">
        <v>1713</v>
      </c>
      <c r="G343" s="34">
        <v>4</v>
      </c>
    </row>
    <row r="344" spans="1:7">
      <c r="A344" s="32" t="s">
        <v>1895</v>
      </c>
      <c r="B344" s="32" t="s">
        <v>51</v>
      </c>
      <c r="C344" s="32" t="s">
        <v>1874</v>
      </c>
      <c r="D344" s="32" t="s">
        <v>285</v>
      </c>
      <c r="E344" s="32" t="s">
        <v>669</v>
      </c>
      <c r="F344" s="32" t="s">
        <v>1716</v>
      </c>
      <c r="G344" s="34">
        <v>4</v>
      </c>
    </row>
    <row r="345" spans="1:7">
      <c r="A345" s="32" t="s">
        <v>1896</v>
      </c>
      <c r="B345" s="32" t="s">
        <v>51</v>
      </c>
      <c r="C345" s="32" t="s">
        <v>1874</v>
      </c>
      <c r="D345" s="32" t="s">
        <v>285</v>
      </c>
      <c r="E345" s="32" t="s">
        <v>669</v>
      </c>
      <c r="F345" s="32" t="s">
        <v>1719</v>
      </c>
      <c r="G345" s="34">
        <v>4</v>
      </c>
    </row>
    <row r="346" spans="1:7">
      <c r="A346" s="32" t="s">
        <v>1897</v>
      </c>
      <c r="B346" s="32" t="s">
        <v>51</v>
      </c>
      <c r="C346" s="32" t="s">
        <v>1874</v>
      </c>
      <c r="D346" s="32" t="s">
        <v>285</v>
      </c>
      <c r="E346" s="32" t="s">
        <v>669</v>
      </c>
      <c r="F346" s="32" t="s">
        <v>1722</v>
      </c>
      <c r="G346" s="34">
        <v>4</v>
      </c>
    </row>
    <row r="347" spans="1:7">
      <c r="A347" s="32" t="s">
        <v>1898</v>
      </c>
      <c r="B347" s="32" t="s">
        <v>51</v>
      </c>
      <c r="C347" s="32" t="s">
        <v>1874</v>
      </c>
      <c r="D347" s="32" t="s">
        <v>285</v>
      </c>
      <c r="E347" s="32" t="s">
        <v>669</v>
      </c>
      <c r="F347" s="32" t="s">
        <v>1725</v>
      </c>
      <c r="G347" s="34">
        <v>4</v>
      </c>
    </row>
    <row r="348" spans="1:7">
      <c r="A348" s="32" t="s">
        <v>1899</v>
      </c>
      <c r="B348" s="32" t="s">
        <v>51</v>
      </c>
      <c r="C348" s="32" t="s">
        <v>1874</v>
      </c>
      <c r="D348" s="32" t="s">
        <v>285</v>
      </c>
      <c r="E348" s="32" t="s">
        <v>669</v>
      </c>
      <c r="F348" s="32" t="s">
        <v>1728</v>
      </c>
      <c r="G348" s="34">
        <v>4</v>
      </c>
    </row>
    <row r="349" spans="1:7">
      <c r="A349" s="32" t="s">
        <v>1900</v>
      </c>
      <c r="B349" s="32" t="s">
        <v>51</v>
      </c>
      <c r="C349" s="32" t="s">
        <v>1874</v>
      </c>
      <c r="D349" s="32" t="s">
        <v>285</v>
      </c>
      <c r="E349" s="32" t="s">
        <v>669</v>
      </c>
      <c r="F349" s="32" t="s">
        <v>1731</v>
      </c>
      <c r="G349" s="34">
        <v>4</v>
      </c>
    </row>
    <row r="350" spans="1:7">
      <c r="A350" s="32" t="s">
        <v>1901</v>
      </c>
      <c r="B350" s="32" t="s">
        <v>51</v>
      </c>
      <c r="C350" s="32" t="s">
        <v>1874</v>
      </c>
      <c r="D350" s="32" t="s">
        <v>285</v>
      </c>
      <c r="E350" s="32" t="s">
        <v>669</v>
      </c>
      <c r="F350" s="32" t="s">
        <v>1734</v>
      </c>
      <c r="G350" s="34">
        <v>4</v>
      </c>
    </row>
    <row r="351" spans="1:7">
      <c r="A351" s="32" t="s">
        <v>1902</v>
      </c>
      <c r="B351" s="32" t="s">
        <v>51</v>
      </c>
      <c r="C351" s="32" t="s">
        <v>1874</v>
      </c>
      <c r="D351" s="32" t="s">
        <v>285</v>
      </c>
      <c r="E351" s="32" t="s">
        <v>669</v>
      </c>
      <c r="F351" s="32" t="s">
        <v>1737</v>
      </c>
      <c r="G351" s="34">
        <v>4</v>
      </c>
    </row>
    <row r="352" spans="1:7">
      <c r="A352" s="32" t="s">
        <v>1903</v>
      </c>
      <c r="B352" s="32" t="s">
        <v>51</v>
      </c>
      <c r="C352" s="32" t="s">
        <v>1874</v>
      </c>
      <c r="D352" s="32" t="s">
        <v>285</v>
      </c>
      <c r="E352" s="32" t="s">
        <v>669</v>
      </c>
      <c r="F352" s="32" t="s">
        <v>1740</v>
      </c>
      <c r="G352" s="34">
        <v>4</v>
      </c>
    </row>
    <row r="353" spans="1:7">
      <c r="A353" s="32" t="s">
        <v>1904</v>
      </c>
      <c r="B353" s="32" t="s">
        <v>51</v>
      </c>
      <c r="C353" s="32" t="s">
        <v>1874</v>
      </c>
      <c r="D353" s="32" t="s">
        <v>285</v>
      </c>
      <c r="E353" s="32" t="s">
        <v>669</v>
      </c>
      <c r="F353" s="32" t="s">
        <v>1743</v>
      </c>
      <c r="G353" s="34">
        <v>4</v>
      </c>
    </row>
    <row r="354" spans="1:7">
      <c r="A354" s="32" t="s">
        <v>1905</v>
      </c>
      <c r="B354" s="32" t="s">
        <v>51</v>
      </c>
      <c r="C354" s="32" t="s">
        <v>1874</v>
      </c>
      <c r="D354" s="32" t="s">
        <v>285</v>
      </c>
      <c r="E354" s="32" t="s">
        <v>669</v>
      </c>
      <c r="F354" s="32" t="s">
        <v>1746</v>
      </c>
      <c r="G354" s="34">
        <v>4</v>
      </c>
    </row>
    <row r="355" spans="1:7">
      <c r="A355" s="32" t="s">
        <v>1906</v>
      </c>
      <c r="B355" s="32" t="s">
        <v>51</v>
      </c>
      <c r="C355" s="32" t="s">
        <v>1907</v>
      </c>
      <c r="D355" s="32" t="s">
        <v>285</v>
      </c>
      <c r="E355" s="32" t="s">
        <v>1908</v>
      </c>
      <c r="F355" s="32" t="s">
        <v>1909</v>
      </c>
      <c r="G355" s="34">
        <v>4</v>
      </c>
    </row>
    <row r="356" spans="1:7">
      <c r="A356" s="32" t="s">
        <v>1910</v>
      </c>
      <c r="B356" s="32" t="s">
        <v>51</v>
      </c>
      <c r="C356" s="32" t="s">
        <v>1907</v>
      </c>
      <c r="D356" s="32" t="s">
        <v>285</v>
      </c>
      <c r="E356" s="32" t="s">
        <v>1911</v>
      </c>
      <c r="F356" s="32" t="s">
        <v>1912</v>
      </c>
      <c r="G356" s="34">
        <v>4</v>
      </c>
    </row>
    <row r="357" spans="1:7">
      <c r="A357" s="32" t="s">
        <v>1913</v>
      </c>
      <c r="B357" s="32" t="s">
        <v>51</v>
      </c>
      <c r="C357" s="32" t="s">
        <v>1907</v>
      </c>
      <c r="D357" s="32" t="s">
        <v>285</v>
      </c>
      <c r="E357" s="32" t="s">
        <v>1911</v>
      </c>
      <c r="F357" s="32" t="s">
        <v>1914</v>
      </c>
      <c r="G357" s="34">
        <v>4</v>
      </c>
    </row>
    <row r="358" spans="1:7">
      <c r="A358" s="32" t="s">
        <v>1915</v>
      </c>
      <c r="B358" s="32" t="s">
        <v>51</v>
      </c>
      <c r="C358" s="32" t="s">
        <v>1907</v>
      </c>
      <c r="D358" s="32" t="s">
        <v>285</v>
      </c>
      <c r="E358" s="32" t="s">
        <v>1911</v>
      </c>
      <c r="F358" s="32" t="s">
        <v>1916</v>
      </c>
      <c r="G358" s="34">
        <v>4</v>
      </c>
    </row>
    <row r="359" spans="1:7">
      <c r="A359" s="32" t="s">
        <v>2177</v>
      </c>
      <c r="B359" s="32" t="s">
        <v>51</v>
      </c>
      <c r="C359" s="32" t="s">
        <v>1907</v>
      </c>
      <c r="D359" s="32" t="s">
        <v>285</v>
      </c>
      <c r="E359" s="32" t="s">
        <v>2178</v>
      </c>
      <c r="F359" s="32" t="s">
        <v>1982</v>
      </c>
      <c r="G359" s="34">
        <v>4</v>
      </c>
    </row>
    <row r="360" spans="1:7">
      <c r="A360" s="32" t="s">
        <v>2179</v>
      </c>
      <c r="B360" s="32" t="s">
        <v>51</v>
      </c>
      <c r="C360" s="32" t="s">
        <v>1907</v>
      </c>
      <c r="D360" s="32" t="s">
        <v>285</v>
      </c>
      <c r="E360" s="32" t="s">
        <v>2178</v>
      </c>
      <c r="F360" s="32" t="s">
        <v>1985</v>
      </c>
      <c r="G360" s="34">
        <v>4</v>
      </c>
    </row>
    <row r="361" spans="1:7">
      <c r="A361" s="32" t="s">
        <v>2180</v>
      </c>
      <c r="B361" s="32" t="s">
        <v>51</v>
      </c>
      <c r="C361" s="32" t="s">
        <v>1907</v>
      </c>
      <c r="D361" s="32" t="s">
        <v>285</v>
      </c>
      <c r="E361" s="32" t="s">
        <v>2178</v>
      </c>
      <c r="F361" s="32" t="s">
        <v>1988</v>
      </c>
      <c r="G361" s="34">
        <v>4</v>
      </c>
    </row>
    <row r="362" spans="1:7">
      <c r="A362" s="32" t="s">
        <v>2181</v>
      </c>
      <c r="B362" s="32" t="s">
        <v>51</v>
      </c>
      <c r="C362" s="32" t="s">
        <v>2182</v>
      </c>
      <c r="D362" s="32" t="s">
        <v>285</v>
      </c>
      <c r="E362" s="32" t="s">
        <v>669</v>
      </c>
      <c r="F362" s="32" t="s">
        <v>1991</v>
      </c>
      <c r="G362" s="34">
        <v>4</v>
      </c>
    </row>
    <row r="363" spans="1:7">
      <c r="A363" s="32" t="s">
        <v>2183</v>
      </c>
      <c r="B363" s="32" t="s">
        <v>51</v>
      </c>
      <c r="C363" s="32" t="s">
        <v>2182</v>
      </c>
      <c r="D363" s="32" t="s">
        <v>285</v>
      </c>
      <c r="E363" s="32" t="s">
        <v>669</v>
      </c>
      <c r="F363" s="32" t="s">
        <v>1994</v>
      </c>
      <c r="G363" s="34">
        <v>4</v>
      </c>
    </row>
    <row r="364" spans="1:7">
      <c r="A364" s="32" t="s">
        <v>2184</v>
      </c>
      <c r="B364" s="32" t="s">
        <v>51</v>
      </c>
      <c r="C364" s="32" t="s">
        <v>2182</v>
      </c>
      <c r="D364" s="32" t="s">
        <v>285</v>
      </c>
      <c r="E364" s="32" t="s">
        <v>2185</v>
      </c>
      <c r="F364" s="32" t="s">
        <v>1997</v>
      </c>
      <c r="G364" s="34">
        <v>4</v>
      </c>
    </row>
    <row r="365" spans="1:7">
      <c r="A365" s="32" t="s">
        <v>2186</v>
      </c>
      <c r="B365" s="32" t="s">
        <v>51</v>
      </c>
      <c r="C365" s="32" t="s">
        <v>2187</v>
      </c>
      <c r="D365" s="32" t="s">
        <v>285</v>
      </c>
      <c r="E365" s="32" t="s">
        <v>669</v>
      </c>
      <c r="F365" s="32" t="s">
        <v>2000</v>
      </c>
      <c r="G365" s="34">
        <v>4</v>
      </c>
    </row>
    <row r="366" spans="1:7">
      <c r="A366" s="32" t="s">
        <v>2188</v>
      </c>
      <c r="B366" s="32" t="s">
        <v>51</v>
      </c>
      <c r="C366" s="32" t="s">
        <v>2187</v>
      </c>
      <c r="D366" s="32" t="s">
        <v>285</v>
      </c>
      <c r="E366" s="32" t="s">
        <v>669</v>
      </c>
      <c r="F366" s="32" t="s">
        <v>2003</v>
      </c>
      <c r="G366" s="34">
        <v>4</v>
      </c>
    </row>
    <row r="367" spans="1:7">
      <c r="A367" s="32" t="s">
        <v>2189</v>
      </c>
      <c r="B367" s="32" t="s">
        <v>51</v>
      </c>
      <c r="C367" s="32" t="s">
        <v>2187</v>
      </c>
      <c r="D367" s="32" t="s">
        <v>285</v>
      </c>
      <c r="E367" s="32" t="s">
        <v>2190</v>
      </c>
      <c r="F367" s="32" t="s">
        <v>2006</v>
      </c>
      <c r="G367" s="34">
        <v>4</v>
      </c>
    </row>
    <row r="368" spans="1:7">
      <c r="A368" s="32" t="s">
        <v>2191</v>
      </c>
      <c r="B368" s="32" t="s">
        <v>51</v>
      </c>
      <c r="C368" s="32" t="s">
        <v>2187</v>
      </c>
      <c r="D368" s="32" t="s">
        <v>285</v>
      </c>
      <c r="E368" s="32" t="s">
        <v>669</v>
      </c>
      <c r="F368" s="32" t="s">
        <v>2009</v>
      </c>
      <c r="G368" s="34">
        <v>4</v>
      </c>
    </row>
    <row r="369" spans="1:7">
      <c r="A369" s="32" t="s">
        <v>2192</v>
      </c>
      <c r="B369" s="32" t="s">
        <v>51</v>
      </c>
      <c r="C369" s="32" t="s">
        <v>2187</v>
      </c>
      <c r="D369" s="32" t="s">
        <v>285</v>
      </c>
      <c r="E369" s="32" t="s">
        <v>669</v>
      </c>
      <c r="F369" s="32" t="s">
        <v>2012</v>
      </c>
      <c r="G369" s="34">
        <v>4</v>
      </c>
    </row>
    <row r="370" spans="1:7">
      <c r="A370" s="32" t="s">
        <v>2193</v>
      </c>
      <c r="B370" s="32" t="s">
        <v>51</v>
      </c>
      <c r="C370" s="32" t="s">
        <v>2187</v>
      </c>
      <c r="D370" s="32" t="s">
        <v>285</v>
      </c>
      <c r="E370" s="32" t="s">
        <v>669</v>
      </c>
      <c r="F370" s="32" t="s">
        <v>2015</v>
      </c>
      <c r="G370" s="34">
        <v>4</v>
      </c>
    </row>
    <row r="371" spans="1:7">
      <c r="A371" s="32" t="s">
        <v>2194</v>
      </c>
      <c r="B371" s="32" t="s">
        <v>51</v>
      </c>
      <c r="C371" s="32" t="s">
        <v>2187</v>
      </c>
      <c r="D371" s="32" t="s">
        <v>285</v>
      </c>
      <c r="E371" s="32" t="s">
        <v>669</v>
      </c>
      <c r="F371" s="32" t="s">
        <v>2018</v>
      </c>
      <c r="G371" s="34">
        <v>4</v>
      </c>
    </row>
    <row r="372" spans="1:7">
      <c r="A372" s="32" t="s">
        <v>2195</v>
      </c>
      <c r="B372" s="32" t="s">
        <v>51</v>
      </c>
      <c r="C372" s="32" t="s">
        <v>2187</v>
      </c>
      <c r="D372" s="32" t="s">
        <v>285</v>
      </c>
      <c r="E372" s="32" t="s">
        <v>669</v>
      </c>
      <c r="F372" s="32" t="s">
        <v>2021</v>
      </c>
      <c r="G372" s="34">
        <v>4</v>
      </c>
    </row>
    <row r="373" spans="1:7">
      <c r="A373" s="32" t="s">
        <v>2196</v>
      </c>
      <c r="B373" s="32" t="s">
        <v>51</v>
      </c>
      <c r="C373" s="32" t="s">
        <v>2187</v>
      </c>
      <c r="D373" s="32" t="s">
        <v>285</v>
      </c>
      <c r="E373" s="32" t="s">
        <v>669</v>
      </c>
      <c r="F373" s="32" t="s">
        <v>2026</v>
      </c>
      <c r="G373" s="34">
        <v>4</v>
      </c>
    </row>
    <row r="374" spans="1:7">
      <c r="A374" s="32" t="s">
        <v>2197</v>
      </c>
      <c r="B374" s="32" t="s">
        <v>51</v>
      </c>
      <c r="C374" s="32" t="s">
        <v>2187</v>
      </c>
      <c r="D374" s="32" t="s">
        <v>285</v>
      </c>
      <c r="E374" s="32" t="s">
        <v>669</v>
      </c>
      <c r="F374" s="32" t="s">
        <v>2029</v>
      </c>
      <c r="G374" s="34">
        <v>4</v>
      </c>
    </row>
    <row r="375" spans="1:7">
      <c r="A375" s="32" t="s">
        <v>2198</v>
      </c>
      <c r="B375" s="32" t="s">
        <v>51</v>
      </c>
      <c r="C375" s="32" t="s">
        <v>2187</v>
      </c>
      <c r="D375" s="32" t="s">
        <v>285</v>
      </c>
      <c r="E375" s="32" t="s">
        <v>669</v>
      </c>
      <c r="F375" s="32" t="s">
        <v>2032</v>
      </c>
      <c r="G375" s="34">
        <v>4</v>
      </c>
    </row>
    <row r="376" spans="1:7">
      <c r="A376" s="32" t="s">
        <v>2199</v>
      </c>
      <c r="B376" s="32" t="s">
        <v>51</v>
      </c>
      <c r="C376" s="32" t="s">
        <v>2200</v>
      </c>
      <c r="D376" s="32" t="s">
        <v>285</v>
      </c>
      <c r="E376" s="32" t="s">
        <v>669</v>
      </c>
      <c r="F376" s="32" t="s">
        <v>2034</v>
      </c>
      <c r="G376" s="34">
        <v>4</v>
      </c>
    </row>
    <row r="377" spans="1:7">
      <c r="A377" s="32" t="s">
        <v>2201</v>
      </c>
      <c r="B377" s="32" t="s">
        <v>51</v>
      </c>
      <c r="C377" s="32" t="s">
        <v>2200</v>
      </c>
      <c r="D377" s="32" t="s">
        <v>285</v>
      </c>
      <c r="E377" s="32" t="s">
        <v>669</v>
      </c>
      <c r="F377" s="32" t="s">
        <v>2037</v>
      </c>
      <c r="G377" s="34">
        <v>4</v>
      </c>
    </row>
    <row r="378" spans="1:7">
      <c r="A378" s="32" t="s">
        <v>2202</v>
      </c>
      <c r="B378" s="32" t="s">
        <v>51</v>
      </c>
      <c r="C378" s="32" t="s">
        <v>2200</v>
      </c>
      <c r="D378" s="32" t="s">
        <v>285</v>
      </c>
      <c r="E378" s="32" t="s">
        <v>669</v>
      </c>
      <c r="F378" s="32" t="s">
        <v>2040</v>
      </c>
      <c r="G378" s="34">
        <v>4</v>
      </c>
    </row>
    <row r="379" spans="1:7">
      <c r="A379" s="32" t="s">
        <v>2203</v>
      </c>
      <c r="B379" s="32" t="s">
        <v>51</v>
      </c>
      <c r="C379" s="32" t="s">
        <v>2200</v>
      </c>
      <c r="D379" s="32" t="s">
        <v>285</v>
      </c>
      <c r="E379" s="32" t="s">
        <v>669</v>
      </c>
      <c r="F379" s="32" t="s">
        <v>2204</v>
      </c>
      <c r="G379" s="34">
        <v>4</v>
      </c>
    </row>
    <row r="380" spans="1:7">
      <c r="A380" s="32" t="s">
        <v>2205</v>
      </c>
      <c r="B380" s="32" t="s">
        <v>51</v>
      </c>
      <c r="C380" s="32" t="s">
        <v>2200</v>
      </c>
      <c r="D380" s="32" t="s">
        <v>285</v>
      </c>
      <c r="E380" s="32" t="s">
        <v>669</v>
      </c>
      <c r="F380" s="32" t="s">
        <v>2043</v>
      </c>
      <c r="G380" s="34">
        <v>4</v>
      </c>
    </row>
    <row r="381" spans="1:7">
      <c r="A381" s="32" t="s">
        <v>2206</v>
      </c>
      <c r="B381" s="32" t="s">
        <v>51</v>
      </c>
      <c r="C381" s="32" t="s">
        <v>2200</v>
      </c>
      <c r="D381" s="32" t="s">
        <v>285</v>
      </c>
      <c r="E381" s="32" t="s">
        <v>669</v>
      </c>
      <c r="F381" s="32" t="s">
        <v>2046</v>
      </c>
      <c r="G381" s="34">
        <v>4</v>
      </c>
    </row>
    <row r="382" spans="1:7">
      <c r="A382" s="32" t="s">
        <v>2207</v>
      </c>
      <c r="B382" s="32" t="s">
        <v>51</v>
      </c>
      <c r="C382" s="32" t="s">
        <v>2200</v>
      </c>
      <c r="D382" s="32" t="s">
        <v>285</v>
      </c>
      <c r="E382" s="32" t="s">
        <v>669</v>
      </c>
      <c r="F382" s="32" t="s">
        <v>2048</v>
      </c>
      <c r="G382" s="34">
        <v>4</v>
      </c>
    </row>
    <row r="383" spans="1:7">
      <c r="A383" s="32" t="s">
        <v>2208</v>
      </c>
      <c r="B383" s="32" t="s">
        <v>51</v>
      </c>
      <c r="C383" s="32" t="s">
        <v>2200</v>
      </c>
      <c r="D383" s="32" t="s">
        <v>285</v>
      </c>
      <c r="E383" s="32" t="s">
        <v>669</v>
      </c>
      <c r="F383" s="32" t="s">
        <v>2052</v>
      </c>
      <c r="G383" s="34">
        <v>4</v>
      </c>
    </row>
    <row r="384" spans="1:7">
      <c r="A384" s="32" t="s">
        <v>2209</v>
      </c>
      <c r="B384" s="32" t="s">
        <v>51</v>
      </c>
      <c r="C384" s="32" t="s">
        <v>2200</v>
      </c>
      <c r="D384" s="32" t="s">
        <v>285</v>
      </c>
      <c r="E384" s="32" t="s">
        <v>669</v>
      </c>
      <c r="F384" s="32" t="s">
        <v>2055</v>
      </c>
      <c r="G384" s="34">
        <v>4</v>
      </c>
    </row>
    <row r="385" spans="1:7">
      <c r="A385" s="32" t="s">
        <v>2210</v>
      </c>
      <c r="B385" s="32" t="s">
        <v>51</v>
      </c>
      <c r="C385" s="32" t="s">
        <v>2200</v>
      </c>
      <c r="D385" s="32" t="s">
        <v>285</v>
      </c>
      <c r="E385" s="32" t="s">
        <v>669</v>
      </c>
      <c r="F385" s="32" t="s">
        <v>2058</v>
      </c>
      <c r="G385" s="34">
        <v>4</v>
      </c>
    </row>
    <row r="386" spans="1:7">
      <c r="A386" s="32" t="s">
        <v>2211</v>
      </c>
      <c r="B386" s="32" t="s">
        <v>51</v>
      </c>
      <c r="C386" s="32" t="s">
        <v>2200</v>
      </c>
      <c r="D386" s="32" t="s">
        <v>285</v>
      </c>
      <c r="E386" s="32" t="s">
        <v>669</v>
      </c>
      <c r="F386" s="32" t="s">
        <v>2061</v>
      </c>
      <c r="G386" s="34">
        <v>4</v>
      </c>
    </row>
    <row r="387" spans="1:7">
      <c r="A387" s="32" t="s">
        <v>2212</v>
      </c>
      <c r="B387" s="32" t="s">
        <v>51</v>
      </c>
      <c r="C387" s="32" t="s">
        <v>2200</v>
      </c>
      <c r="D387" s="32" t="s">
        <v>285</v>
      </c>
      <c r="E387" s="32" t="s">
        <v>669</v>
      </c>
      <c r="F387" s="32" t="s">
        <v>2064</v>
      </c>
      <c r="G387" s="34">
        <v>4</v>
      </c>
    </row>
    <row r="388" spans="1:7">
      <c r="A388" s="32" t="s">
        <v>2213</v>
      </c>
      <c r="B388" s="32" t="s">
        <v>51</v>
      </c>
      <c r="C388" s="32" t="s">
        <v>2200</v>
      </c>
      <c r="D388" s="32" t="s">
        <v>285</v>
      </c>
      <c r="E388" s="32" t="s">
        <v>669</v>
      </c>
      <c r="F388" s="32" t="s">
        <v>2067</v>
      </c>
      <c r="G388" s="34">
        <v>4</v>
      </c>
    </row>
    <row r="389" spans="1:7">
      <c r="A389" s="32" t="s">
        <v>2214</v>
      </c>
      <c r="B389" s="32" t="s">
        <v>51</v>
      </c>
      <c r="C389" s="32" t="s">
        <v>2200</v>
      </c>
      <c r="D389" s="32" t="s">
        <v>285</v>
      </c>
      <c r="E389" s="32" t="s">
        <v>669</v>
      </c>
      <c r="F389" s="32" t="s">
        <v>2070</v>
      </c>
      <c r="G389" s="34">
        <v>4</v>
      </c>
    </row>
    <row r="390" spans="1:7">
      <c r="A390" s="32" t="s">
        <v>2215</v>
      </c>
      <c r="B390" s="32" t="s">
        <v>51</v>
      </c>
      <c r="C390" s="32" t="s">
        <v>2200</v>
      </c>
      <c r="D390" s="32" t="s">
        <v>285</v>
      </c>
      <c r="E390" s="32" t="s">
        <v>669</v>
      </c>
      <c r="F390" s="32" t="s">
        <v>2073</v>
      </c>
      <c r="G390" s="34">
        <v>4</v>
      </c>
    </row>
    <row r="391" spans="1:7">
      <c r="A391" s="32" t="s">
        <v>2216</v>
      </c>
      <c r="B391" s="32" t="s">
        <v>51</v>
      </c>
      <c r="C391" s="32" t="s">
        <v>2200</v>
      </c>
      <c r="D391" s="32" t="s">
        <v>285</v>
      </c>
      <c r="E391" s="32" t="s">
        <v>669</v>
      </c>
      <c r="F391" s="32" t="s">
        <v>2076</v>
      </c>
      <c r="G391" s="34">
        <v>4</v>
      </c>
    </row>
    <row r="392" spans="1:7">
      <c r="A392" s="32" t="s">
        <v>2217</v>
      </c>
      <c r="B392" s="32" t="s">
        <v>51</v>
      </c>
      <c r="C392" s="32" t="s">
        <v>2200</v>
      </c>
      <c r="D392" s="32" t="s">
        <v>285</v>
      </c>
      <c r="E392" s="32" t="s">
        <v>669</v>
      </c>
      <c r="F392" s="32" t="s">
        <v>2079</v>
      </c>
      <c r="G392" s="34">
        <v>4</v>
      </c>
    </row>
    <row r="393" spans="1:7">
      <c r="A393" s="32" t="s">
        <v>2218</v>
      </c>
      <c r="B393" s="32" t="s">
        <v>51</v>
      </c>
      <c r="C393" s="32" t="s">
        <v>2200</v>
      </c>
      <c r="D393" s="32" t="s">
        <v>285</v>
      </c>
      <c r="E393" s="32" t="s">
        <v>669</v>
      </c>
      <c r="F393" s="32" t="s">
        <v>2082</v>
      </c>
      <c r="G393" s="34">
        <v>4</v>
      </c>
    </row>
    <row r="394" spans="1:7">
      <c r="A394" s="32" t="s">
        <v>2219</v>
      </c>
      <c r="B394" s="32" t="s">
        <v>51</v>
      </c>
      <c r="C394" s="32" t="s">
        <v>2200</v>
      </c>
      <c r="D394" s="32" t="s">
        <v>285</v>
      </c>
      <c r="E394" s="32" t="s">
        <v>669</v>
      </c>
      <c r="F394" s="32" t="s">
        <v>2085</v>
      </c>
      <c r="G394" s="34">
        <v>4</v>
      </c>
    </row>
    <row r="395" spans="1:7">
      <c r="A395" s="32" t="s">
        <v>2220</v>
      </c>
      <c r="B395" s="32" t="s">
        <v>51</v>
      </c>
      <c r="C395" s="32" t="s">
        <v>2200</v>
      </c>
      <c r="D395" s="32" t="s">
        <v>285</v>
      </c>
      <c r="E395" s="32" t="s">
        <v>669</v>
      </c>
      <c r="F395" s="32" t="s">
        <v>2088</v>
      </c>
      <c r="G395" s="34">
        <v>4</v>
      </c>
    </row>
    <row r="396" spans="1:7">
      <c r="A396" s="32" t="s">
        <v>2221</v>
      </c>
      <c r="B396" s="32" t="s">
        <v>51</v>
      </c>
      <c r="C396" s="32" t="s">
        <v>2200</v>
      </c>
      <c r="D396" s="32" t="s">
        <v>285</v>
      </c>
      <c r="E396" s="32" t="s">
        <v>669</v>
      </c>
      <c r="F396" s="32" t="s">
        <v>2091</v>
      </c>
      <c r="G396" s="34">
        <v>4</v>
      </c>
    </row>
    <row r="397" spans="1:7">
      <c r="A397" s="32" t="s">
        <v>2222</v>
      </c>
      <c r="B397" s="32" t="s">
        <v>51</v>
      </c>
      <c r="C397" s="32" t="s">
        <v>2200</v>
      </c>
      <c r="D397" s="32" t="s">
        <v>285</v>
      </c>
      <c r="E397" s="32" t="s">
        <v>669</v>
      </c>
      <c r="F397" s="32" t="s">
        <v>2094</v>
      </c>
      <c r="G397" s="34">
        <v>4</v>
      </c>
    </row>
    <row r="398" spans="1:7">
      <c r="A398" s="32" t="s">
        <v>2223</v>
      </c>
      <c r="B398" s="32" t="s">
        <v>51</v>
      </c>
      <c r="C398" s="32" t="s">
        <v>2200</v>
      </c>
      <c r="D398" s="32" t="s">
        <v>285</v>
      </c>
      <c r="E398" s="32" t="s">
        <v>669</v>
      </c>
      <c r="F398" s="32" t="s">
        <v>2097</v>
      </c>
      <c r="G398" s="34">
        <v>4</v>
      </c>
    </row>
    <row r="399" spans="1:7">
      <c r="A399" s="32" t="s">
        <v>2224</v>
      </c>
      <c r="B399" s="32" t="s">
        <v>51</v>
      </c>
      <c r="C399" s="32" t="s">
        <v>2200</v>
      </c>
      <c r="D399" s="32" t="s">
        <v>285</v>
      </c>
      <c r="E399" s="32" t="s">
        <v>669</v>
      </c>
      <c r="F399" s="32" t="s">
        <v>2100</v>
      </c>
      <c r="G399" s="34">
        <v>4</v>
      </c>
    </row>
    <row r="400" spans="1:7">
      <c r="A400" s="32" t="s">
        <v>2225</v>
      </c>
      <c r="B400" s="32" t="s">
        <v>51</v>
      </c>
      <c r="C400" s="32" t="s">
        <v>2200</v>
      </c>
      <c r="D400" s="32" t="s">
        <v>285</v>
      </c>
      <c r="E400" s="32" t="s">
        <v>669</v>
      </c>
      <c r="F400" s="32" t="s">
        <v>2103</v>
      </c>
      <c r="G400" s="34">
        <v>4</v>
      </c>
    </row>
    <row r="401" spans="1:7">
      <c r="A401" s="32" t="s">
        <v>2226</v>
      </c>
      <c r="B401" s="32" t="s">
        <v>51</v>
      </c>
      <c r="C401" s="32" t="s">
        <v>2200</v>
      </c>
      <c r="D401" s="32" t="s">
        <v>285</v>
      </c>
      <c r="E401" s="32" t="s">
        <v>669</v>
      </c>
      <c r="F401" s="32" t="s">
        <v>2106</v>
      </c>
      <c r="G401" s="34">
        <v>4</v>
      </c>
    </row>
    <row r="402" spans="1:7">
      <c r="A402" s="32" t="s">
        <v>2227</v>
      </c>
      <c r="B402" s="32" t="s">
        <v>51</v>
      </c>
      <c r="C402" s="32" t="s">
        <v>2200</v>
      </c>
      <c r="D402" s="32" t="s">
        <v>285</v>
      </c>
      <c r="E402" s="32" t="s">
        <v>669</v>
      </c>
      <c r="F402" s="32" t="s">
        <v>2109</v>
      </c>
      <c r="G402" s="34">
        <v>4</v>
      </c>
    </row>
    <row r="403" spans="1:7">
      <c r="A403" s="32" t="s">
        <v>2228</v>
      </c>
      <c r="B403" s="32" t="s">
        <v>51</v>
      </c>
      <c r="C403" s="32" t="s">
        <v>2200</v>
      </c>
      <c r="D403" s="32" t="s">
        <v>285</v>
      </c>
      <c r="E403" s="32" t="s">
        <v>669</v>
      </c>
      <c r="F403" s="32" t="s">
        <v>2112</v>
      </c>
      <c r="G403" s="34">
        <v>4</v>
      </c>
    </row>
    <row r="404" spans="1:7">
      <c r="A404" s="32" t="s">
        <v>2229</v>
      </c>
      <c r="B404" s="32" t="s">
        <v>51</v>
      </c>
      <c r="C404" s="32" t="s">
        <v>2200</v>
      </c>
      <c r="D404" s="32" t="s">
        <v>285</v>
      </c>
      <c r="E404" s="32" t="s">
        <v>669</v>
      </c>
      <c r="F404" s="32" t="s">
        <v>2115</v>
      </c>
      <c r="G404" s="34">
        <v>4</v>
      </c>
    </row>
    <row r="405" spans="1:7">
      <c r="A405" s="32" t="s">
        <v>2230</v>
      </c>
      <c r="B405" s="32" t="s">
        <v>51</v>
      </c>
      <c r="C405" s="32" t="s">
        <v>2200</v>
      </c>
      <c r="D405" s="32" t="s">
        <v>285</v>
      </c>
      <c r="E405" s="32" t="s">
        <v>669</v>
      </c>
      <c r="F405" s="32" t="s">
        <v>2118</v>
      </c>
      <c r="G405" s="34">
        <v>4</v>
      </c>
    </row>
    <row r="406" spans="1:7">
      <c r="A406" s="32" t="s">
        <v>2231</v>
      </c>
      <c r="B406" s="32" t="s">
        <v>51</v>
      </c>
      <c r="C406" s="32" t="s">
        <v>2200</v>
      </c>
      <c r="D406" s="32" t="s">
        <v>285</v>
      </c>
      <c r="E406" s="32" t="s">
        <v>669</v>
      </c>
      <c r="F406" s="32" t="s">
        <v>2121</v>
      </c>
      <c r="G406" s="34">
        <v>4</v>
      </c>
    </row>
    <row r="407" spans="1:7">
      <c r="A407" s="32" t="s">
        <v>2232</v>
      </c>
      <c r="B407" s="32" t="s">
        <v>51</v>
      </c>
      <c r="C407" s="32" t="s">
        <v>2200</v>
      </c>
      <c r="D407" s="32" t="s">
        <v>285</v>
      </c>
      <c r="E407" s="32" t="s">
        <v>669</v>
      </c>
      <c r="F407" s="32" t="s">
        <v>2124</v>
      </c>
      <c r="G407" s="34">
        <v>4</v>
      </c>
    </row>
    <row r="408" spans="1:7">
      <c r="A408" s="32" t="s">
        <v>2233</v>
      </c>
      <c r="B408" s="32" t="s">
        <v>51</v>
      </c>
      <c r="C408" s="32" t="s">
        <v>2200</v>
      </c>
      <c r="D408" s="32" t="s">
        <v>285</v>
      </c>
      <c r="E408" s="32" t="s">
        <v>669</v>
      </c>
      <c r="F408" s="32" t="s">
        <v>2127</v>
      </c>
      <c r="G408" s="34">
        <v>4</v>
      </c>
    </row>
    <row r="409" spans="1:7">
      <c r="A409" s="32" t="s">
        <v>2234</v>
      </c>
      <c r="B409" s="32" t="s">
        <v>51</v>
      </c>
      <c r="C409" s="32" t="s">
        <v>2200</v>
      </c>
      <c r="D409" s="32" t="s">
        <v>285</v>
      </c>
      <c r="E409" s="32" t="s">
        <v>669</v>
      </c>
      <c r="F409" s="32" t="s">
        <v>2130</v>
      </c>
      <c r="G409" s="34">
        <v>4</v>
      </c>
    </row>
    <row r="410" spans="1:7">
      <c r="A410" s="32" t="s">
        <v>2235</v>
      </c>
      <c r="B410" s="32" t="s">
        <v>51</v>
      </c>
      <c r="C410" s="32" t="s">
        <v>2200</v>
      </c>
      <c r="D410" s="32" t="s">
        <v>285</v>
      </c>
      <c r="E410" s="32" t="s">
        <v>669</v>
      </c>
      <c r="F410" s="32" t="s">
        <v>2133</v>
      </c>
      <c r="G410" s="34">
        <v>4</v>
      </c>
    </row>
    <row r="411" spans="1:7">
      <c r="A411" s="32" t="s">
        <v>2236</v>
      </c>
      <c r="B411" s="32" t="s">
        <v>51</v>
      </c>
      <c r="C411" s="32" t="s">
        <v>2200</v>
      </c>
      <c r="D411" s="32" t="s">
        <v>285</v>
      </c>
      <c r="E411" s="32" t="s">
        <v>669</v>
      </c>
      <c r="F411" s="32" t="s">
        <v>2136</v>
      </c>
      <c r="G411" s="34">
        <v>4</v>
      </c>
    </row>
    <row r="412" spans="1:7">
      <c r="A412" s="32" t="s">
        <v>2237</v>
      </c>
      <c r="B412" s="32" t="s">
        <v>51</v>
      </c>
      <c r="C412" s="32" t="s">
        <v>2200</v>
      </c>
      <c r="D412" s="32" t="s">
        <v>285</v>
      </c>
      <c r="E412" s="32" t="s">
        <v>669</v>
      </c>
      <c r="F412" s="32" t="s">
        <v>2139</v>
      </c>
      <c r="G412" s="34">
        <v>4</v>
      </c>
    </row>
    <row r="413" spans="1:7">
      <c r="A413" s="32" t="s">
        <v>2238</v>
      </c>
      <c r="B413" s="32" t="s">
        <v>51</v>
      </c>
      <c r="C413" s="32" t="s">
        <v>2200</v>
      </c>
      <c r="D413" s="32" t="s">
        <v>285</v>
      </c>
      <c r="E413" s="32" t="s">
        <v>669</v>
      </c>
      <c r="F413" s="32" t="s">
        <v>2142</v>
      </c>
      <c r="G413" s="34">
        <v>4</v>
      </c>
    </row>
    <row r="414" spans="1:7">
      <c r="A414" s="32" t="s">
        <v>2239</v>
      </c>
      <c r="B414" s="32" t="s">
        <v>51</v>
      </c>
      <c r="C414" s="32" t="s">
        <v>2200</v>
      </c>
      <c r="D414" s="32" t="s">
        <v>285</v>
      </c>
      <c r="E414" s="32" t="s">
        <v>669</v>
      </c>
      <c r="F414" s="32" t="s">
        <v>2145</v>
      </c>
      <c r="G414" s="34">
        <v>4</v>
      </c>
    </row>
    <row r="415" spans="1:7">
      <c r="A415" s="32" t="s">
        <v>2240</v>
      </c>
      <c r="B415" s="32" t="s">
        <v>51</v>
      </c>
      <c r="C415" s="32" t="s">
        <v>2200</v>
      </c>
      <c r="D415" s="32" t="s">
        <v>285</v>
      </c>
      <c r="E415" s="32" t="s">
        <v>669</v>
      </c>
      <c r="F415" s="32" t="s">
        <v>2148</v>
      </c>
      <c r="G415" s="34">
        <v>4</v>
      </c>
    </row>
    <row r="416" spans="1:7">
      <c r="A416" s="32" t="s">
        <v>2241</v>
      </c>
      <c r="B416" s="32" t="s">
        <v>51</v>
      </c>
      <c r="C416" s="32" t="s">
        <v>2200</v>
      </c>
      <c r="D416" s="32" t="s">
        <v>285</v>
      </c>
      <c r="E416" s="32" t="s">
        <v>669</v>
      </c>
      <c r="F416" s="32" t="s">
        <v>2151</v>
      </c>
      <c r="G416" s="34">
        <v>4</v>
      </c>
    </row>
    <row r="417" spans="1:7">
      <c r="A417" s="32" t="s">
        <v>2242</v>
      </c>
      <c r="B417" s="32" t="s">
        <v>51</v>
      </c>
      <c r="C417" s="32" t="s">
        <v>2200</v>
      </c>
      <c r="D417" s="32" t="s">
        <v>285</v>
      </c>
      <c r="E417" s="32" t="s">
        <v>669</v>
      </c>
      <c r="F417" s="32" t="s">
        <v>2154</v>
      </c>
      <c r="G417" s="34">
        <v>4</v>
      </c>
    </row>
    <row r="418" spans="1:7">
      <c r="A418" s="32" t="s">
        <v>2243</v>
      </c>
      <c r="B418" s="32" t="s">
        <v>51</v>
      </c>
      <c r="C418" s="32" t="s">
        <v>2200</v>
      </c>
      <c r="D418" s="32" t="s">
        <v>285</v>
      </c>
      <c r="E418" s="32" t="s">
        <v>669</v>
      </c>
      <c r="F418" s="32" t="s">
        <v>2157</v>
      </c>
      <c r="G418" s="34">
        <v>4</v>
      </c>
    </row>
    <row r="419" spans="1:7">
      <c r="A419" s="32" t="s">
        <v>2244</v>
      </c>
      <c r="B419" s="32" t="s">
        <v>51</v>
      </c>
      <c r="C419" s="32" t="s">
        <v>2200</v>
      </c>
      <c r="D419" s="32" t="s">
        <v>285</v>
      </c>
      <c r="E419" s="32" t="s">
        <v>669</v>
      </c>
      <c r="F419" s="32" t="s">
        <v>2160</v>
      </c>
      <c r="G419" s="34">
        <v>4</v>
      </c>
    </row>
    <row r="420" spans="1:7">
      <c r="A420" s="32" t="s">
        <v>2245</v>
      </c>
      <c r="B420" s="32" t="s">
        <v>51</v>
      </c>
      <c r="C420" s="32" t="s">
        <v>2200</v>
      </c>
      <c r="D420" s="32" t="s">
        <v>285</v>
      </c>
      <c r="E420" s="32" t="s">
        <v>669</v>
      </c>
      <c r="F420" s="32" t="s">
        <v>2163</v>
      </c>
      <c r="G420" s="34">
        <v>4</v>
      </c>
    </row>
    <row r="421" spans="1:7">
      <c r="A421" s="32" t="s">
        <v>2246</v>
      </c>
      <c r="B421" s="32" t="s">
        <v>51</v>
      </c>
      <c r="C421" s="32" t="s">
        <v>2200</v>
      </c>
      <c r="D421" s="32" t="s">
        <v>285</v>
      </c>
      <c r="E421" s="32" t="s">
        <v>669</v>
      </c>
      <c r="F421" s="32" t="s">
        <v>2166</v>
      </c>
      <c r="G421" s="34">
        <v>4</v>
      </c>
    </row>
    <row r="422" spans="1:7">
      <c r="A422" s="32" t="s">
        <v>2247</v>
      </c>
      <c r="B422" s="32" t="s">
        <v>51</v>
      </c>
      <c r="C422" s="32" t="s">
        <v>2200</v>
      </c>
      <c r="D422" s="32" t="s">
        <v>285</v>
      </c>
      <c r="E422" s="32" t="s">
        <v>669</v>
      </c>
      <c r="F422" s="32" t="s">
        <v>2169</v>
      </c>
      <c r="G422" s="34">
        <v>4</v>
      </c>
    </row>
    <row r="423" spans="1:7">
      <c r="A423" s="32" t="s">
        <v>2248</v>
      </c>
      <c r="B423" s="32" t="s">
        <v>51</v>
      </c>
      <c r="C423" s="32" t="s">
        <v>2200</v>
      </c>
      <c r="D423" s="32" t="s">
        <v>285</v>
      </c>
      <c r="E423" s="32" t="s">
        <v>669</v>
      </c>
      <c r="F423" s="32" t="s">
        <v>2172</v>
      </c>
      <c r="G423" s="34">
        <v>4</v>
      </c>
    </row>
    <row r="424" spans="1:7">
      <c r="A424" s="32" t="s">
        <v>2249</v>
      </c>
      <c r="B424" s="32" t="s">
        <v>51</v>
      </c>
      <c r="C424" s="32" t="s">
        <v>2200</v>
      </c>
      <c r="D424" s="32" t="s">
        <v>285</v>
      </c>
      <c r="E424" s="32" t="s">
        <v>669</v>
      </c>
      <c r="F424" s="32" t="s">
        <v>2175</v>
      </c>
      <c r="G424" s="34">
        <v>4</v>
      </c>
    </row>
    <row r="425" spans="1:7">
      <c r="A425" s="32" t="s">
        <v>2250</v>
      </c>
      <c r="B425" s="32" t="s">
        <v>51</v>
      </c>
      <c r="C425" s="32" t="s">
        <v>2200</v>
      </c>
      <c r="D425" s="32" t="s">
        <v>285</v>
      </c>
      <c r="E425" s="32" t="s">
        <v>296</v>
      </c>
      <c r="F425" s="32" t="s">
        <v>2251</v>
      </c>
      <c r="G425" s="34">
        <v>4</v>
      </c>
    </row>
    <row r="426" spans="1:7">
      <c r="A426" s="32" t="s">
        <v>2252</v>
      </c>
      <c r="B426" s="32" t="s">
        <v>51</v>
      </c>
      <c r="C426" s="32" t="s">
        <v>2200</v>
      </c>
      <c r="D426" s="32" t="s">
        <v>285</v>
      </c>
      <c r="E426" s="32" t="s">
        <v>296</v>
      </c>
      <c r="F426" s="32" t="s">
        <v>2253</v>
      </c>
      <c r="G426" s="34">
        <v>4</v>
      </c>
    </row>
    <row r="427" spans="1:7">
      <c r="A427" s="32" t="s">
        <v>2254</v>
      </c>
      <c r="B427" s="32" t="s">
        <v>51</v>
      </c>
      <c r="C427" s="32" t="s">
        <v>2200</v>
      </c>
      <c r="D427" s="32" t="s">
        <v>285</v>
      </c>
      <c r="E427" s="32" t="s">
        <v>296</v>
      </c>
      <c r="F427" s="32" t="s">
        <v>2255</v>
      </c>
      <c r="G427" s="34">
        <v>4</v>
      </c>
    </row>
    <row r="428" spans="1:7">
      <c r="A428" s="32" t="s">
        <v>2256</v>
      </c>
      <c r="B428" s="32" t="s">
        <v>51</v>
      </c>
      <c r="C428" s="32" t="s">
        <v>2200</v>
      </c>
      <c r="D428" s="32" t="s">
        <v>285</v>
      </c>
      <c r="E428" s="32" t="s">
        <v>296</v>
      </c>
      <c r="F428" s="32" t="s">
        <v>2257</v>
      </c>
      <c r="G428" s="34">
        <v>4</v>
      </c>
    </row>
    <row r="429" spans="1:7">
      <c r="A429" s="32" t="s">
        <v>2258</v>
      </c>
      <c r="B429" s="32" t="s">
        <v>51</v>
      </c>
      <c r="C429" s="32" t="s">
        <v>2200</v>
      </c>
      <c r="D429" s="32" t="s">
        <v>285</v>
      </c>
      <c r="E429" s="32" t="s">
        <v>296</v>
      </c>
      <c r="F429" s="32" t="s">
        <v>2259</v>
      </c>
      <c r="G429" s="34">
        <v>4</v>
      </c>
    </row>
    <row r="430" spans="1:7">
      <c r="A430" s="32" t="s">
        <v>2260</v>
      </c>
      <c r="B430" s="32" t="s">
        <v>51</v>
      </c>
      <c r="C430" s="32" t="s">
        <v>2200</v>
      </c>
      <c r="D430" s="32" t="s">
        <v>285</v>
      </c>
      <c r="E430" s="32" t="s">
        <v>296</v>
      </c>
      <c r="F430" s="32" t="s">
        <v>2261</v>
      </c>
      <c r="G430" s="34">
        <v>4</v>
      </c>
    </row>
    <row r="431" spans="1:7">
      <c r="A431" s="32" t="s">
        <v>2262</v>
      </c>
      <c r="B431" s="32" t="s">
        <v>51</v>
      </c>
      <c r="C431" s="32" t="s">
        <v>2200</v>
      </c>
      <c r="D431" s="32" t="s">
        <v>285</v>
      </c>
      <c r="E431" s="32" t="s">
        <v>296</v>
      </c>
      <c r="F431" s="32" t="s">
        <v>2263</v>
      </c>
      <c r="G431" s="34">
        <v>4</v>
      </c>
    </row>
    <row r="432" spans="1:7">
      <c r="A432" s="32" t="s">
        <v>2264</v>
      </c>
      <c r="B432" s="32" t="s">
        <v>51</v>
      </c>
      <c r="C432" s="32" t="s">
        <v>2200</v>
      </c>
      <c r="D432" s="32" t="s">
        <v>285</v>
      </c>
      <c r="E432" s="32" t="s">
        <v>296</v>
      </c>
      <c r="F432" s="32" t="s">
        <v>2265</v>
      </c>
      <c r="G432" s="34">
        <v>4</v>
      </c>
    </row>
    <row r="433" spans="1:7">
      <c r="A433" s="32" t="s">
        <v>2266</v>
      </c>
      <c r="B433" s="32" t="s">
        <v>51</v>
      </c>
      <c r="C433" s="32" t="s">
        <v>2200</v>
      </c>
      <c r="D433" s="32" t="s">
        <v>285</v>
      </c>
      <c r="E433" s="32" t="s">
        <v>296</v>
      </c>
      <c r="F433" s="32" t="s">
        <v>2267</v>
      </c>
      <c r="G433" s="34">
        <v>4</v>
      </c>
    </row>
    <row r="434" spans="1:7">
      <c r="A434" s="32" t="s">
        <v>2268</v>
      </c>
      <c r="B434" s="32" t="s">
        <v>51</v>
      </c>
      <c r="C434" s="32" t="s">
        <v>2200</v>
      </c>
      <c r="D434" s="32" t="s">
        <v>285</v>
      </c>
      <c r="E434" s="32" t="s">
        <v>296</v>
      </c>
      <c r="F434" s="32" t="s">
        <v>2269</v>
      </c>
      <c r="G434" s="34">
        <v>4</v>
      </c>
    </row>
    <row r="435" spans="1:7">
      <c r="A435" s="32" t="s">
        <v>2270</v>
      </c>
      <c r="B435" s="32" t="s">
        <v>51</v>
      </c>
      <c r="C435" s="32" t="s">
        <v>2200</v>
      </c>
      <c r="D435" s="32" t="s">
        <v>285</v>
      </c>
      <c r="E435" s="32" t="s">
        <v>296</v>
      </c>
      <c r="F435" s="32" t="s">
        <v>2271</v>
      </c>
      <c r="G435" s="34">
        <v>4</v>
      </c>
    </row>
    <row r="436" spans="1:7">
      <c r="A436" s="32" t="s">
        <v>2272</v>
      </c>
      <c r="B436" s="32" t="s">
        <v>51</v>
      </c>
      <c r="C436" s="32" t="s">
        <v>2200</v>
      </c>
      <c r="D436" s="32" t="s">
        <v>285</v>
      </c>
      <c r="E436" s="32" t="s">
        <v>296</v>
      </c>
      <c r="F436" s="32" t="s">
        <v>2273</v>
      </c>
      <c r="G436" s="34">
        <v>4</v>
      </c>
    </row>
    <row r="437" spans="1:7">
      <c r="A437" s="32" t="s">
        <v>2274</v>
      </c>
      <c r="B437" s="32" t="s">
        <v>51</v>
      </c>
      <c r="C437" s="32" t="s">
        <v>2200</v>
      </c>
      <c r="D437" s="32" t="s">
        <v>285</v>
      </c>
      <c r="E437" s="32" t="s">
        <v>296</v>
      </c>
      <c r="F437" s="32" t="s">
        <v>2275</v>
      </c>
      <c r="G437" s="34">
        <v>4</v>
      </c>
    </row>
    <row r="438" spans="1:7">
      <c r="A438" s="32" t="s">
        <v>2276</v>
      </c>
      <c r="B438" s="32" t="s">
        <v>51</v>
      </c>
      <c r="C438" s="32" t="s">
        <v>2200</v>
      </c>
      <c r="D438" s="32" t="s">
        <v>285</v>
      </c>
      <c r="E438" s="32" t="s">
        <v>296</v>
      </c>
      <c r="F438" s="32" t="s">
        <v>2277</v>
      </c>
      <c r="G438" s="34">
        <v>4</v>
      </c>
    </row>
    <row r="439" spans="1:7">
      <c r="A439" s="32" t="s">
        <v>2278</v>
      </c>
      <c r="B439" s="32" t="s">
        <v>51</v>
      </c>
      <c r="C439" s="32" t="s">
        <v>2200</v>
      </c>
      <c r="D439" s="32" t="s">
        <v>285</v>
      </c>
      <c r="E439" s="32" t="s">
        <v>296</v>
      </c>
      <c r="F439" s="32" t="s">
        <v>2279</v>
      </c>
      <c r="G439" s="34">
        <v>4</v>
      </c>
    </row>
    <row r="440" spans="1:7">
      <c r="A440" s="32" t="s">
        <v>2280</v>
      </c>
      <c r="B440" s="32" t="s">
        <v>51</v>
      </c>
      <c r="C440" s="32" t="s">
        <v>2200</v>
      </c>
      <c r="D440" s="32" t="s">
        <v>285</v>
      </c>
      <c r="E440" s="32" t="s">
        <v>296</v>
      </c>
      <c r="F440" s="32" t="s">
        <v>2281</v>
      </c>
      <c r="G440" s="34">
        <v>4</v>
      </c>
    </row>
    <row r="441" spans="1:7">
      <c r="A441" s="32" t="s">
        <v>2282</v>
      </c>
      <c r="B441" s="32" t="s">
        <v>51</v>
      </c>
      <c r="C441" s="32" t="s">
        <v>2200</v>
      </c>
      <c r="D441" s="32" t="s">
        <v>285</v>
      </c>
      <c r="E441" s="32" t="s">
        <v>296</v>
      </c>
      <c r="F441" s="32" t="s">
        <v>2283</v>
      </c>
      <c r="G441" s="34">
        <v>4</v>
      </c>
    </row>
    <row r="442" spans="1:7">
      <c r="A442" s="32" t="s">
        <v>2284</v>
      </c>
      <c r="B442" s="32" t="s">
        <v>51</v>
      </c>
      <c r="C442" s="32" t="s">
        <v>2200</v>
      </c>
      <c r="D442" s="32" t="s">
        <v>285</v>
      </c>
      <c r="E442" s="32" t="s">
        <v>296</v>
      </c>
      <c r="F442" s="32" t="s">
        <v>2285</v>
      </c>
      <c r="G442" s="34">
        <v>4</v>
      </c>
    </row>
    <row r="443" spans="1:7">
      <c r="A443" s="32" t="s">
        <v>2286</v>
      </c>
      <c r="B443" s="32" t="s">
        <v>51</v>
      </c>
      <c r="C443" s="32" t="s">
        <v>2200</v>
      </c>
      <c r="D443" s="32" t="s">
        <v>285</v>
      </c>
      <c r="E443" s="32" t="s">
        <v>296</v>
      </c>
      <c r="F443" s="32" t="s">
        <v>2287</v>
      </c>
      <c r="G443" s="34">
        <v>4</v>
      </c>
    </row>
    <row r="444" spans="1:7">
      <c r="A444" s="32" t="s">
        <v>2288</v>
      </c>
      <c r="B444" s="32" t="s">
        <v>51</v>
      </c>
      <c r="C444" s="32" t="s">
        <v>2200</v>
      </c>
      <c r="D444" s="32" t="s">
        <v>285</v>
      </c>
      <c r="E444" s="32" t="s">
        <v>296</v>
      </c>
      <c r="F444" s="32" t="s">
        <v>2289</v>
      </c>
      <c r="G444" s="34">
        <v>4</v>
      </c>
    </row>
    <row r="445" spans="1:7">
      <c r="A445" s="32" t="s">
        <v>2290</v>
      </c>
      <c r="B445" s="32" t="s">
        <v>51</v>
      </c>
      <c r="C445" s="32" t="s">
        <v>2200</v>
      </c>
      <c r="D445" s="32" t="s">
        <v>285</v>
      </c>
      <c r="E445" s="32" t="s">
        <v>296</v>
      </c>
      <c r="F445" s="32" t="s">
        <v>2291</v>
      </c>
      <c r="G445" s="34">
        <v>4</v>
      </c>
    </row>
    <row r="446" spans="1:7">
      <c r="A446" s="32" t="s">
        <v>2292</v>
      </c>
      <c r="B446" s="32" t="s">
        <v>51</v>
      </c>
      <c r="C446" s="32" t="s">
        <v>2200</v>
      </c>
      <c r="D446" s="32" t="s">
        <v>285</v>
      </c>
      <c r="E446" s="32" t="s">
        <v>296</v>
      </c>
      <c r="F446" s="32" t="s">
        <v>2293</v>
      </c>
      <c r="G446" s="34">
        <v>4</v>
      </c>
    </row>
    <row r="447" spans="1:7">
      <c r="A447" s="32" t="s">
        <v>2294</v>
      </c>
      <c r="B447" s="32" t="s">
        <v>51</v>
      </c>
      <c r="C447" s="32" t="s">
        <v>2200</v>
      </c>
      <c r="D447" s="32" t="s">
        <v>285</v>
      </c>
      <c r="E447" s="32" t="s">
        <v>296</v>
      </c>
      <c r="F447" s="32" t="s">
        <v>2295</v>
      </c>
      <c r="G447" s="34">
        <v>4</v>
      </c>
    </row>
    <row r="448" spans="1:7">
      <c r="A448" s="32" t="s">
        <v>2296</v>
      </c>
      <c r="B448" s="32" t="s">
        <v>51</v>
      </c>
      <c r="C448" s="32" t="s">
        <v>2200</v>
      </c>
      <c r="D448" s="32" t="s">
        <v>285</v>
      </c>
      <c r="E448" s="32" t="s">
        <v>296</v>
      </c>
      <c r="F448" s="32" t="s">
        <v>2297</v>
      </c>
      <c r="G448" s="34">
        <v>4</v>
      </c>
    </row>
    <row r="449" spans="1:7">
      <c r="A449" s="32" t="s">
        <v>2298</v>
      </c>
      <c r="B449" s="32" t="s">
        <v>51</v>
      </c>
      <c r="C449" s="32" t="s">
        <v>2200</v>
      </c>
      <c r="D449" s="32" t="s">
        <v>285</v>
      </c>
      <c r="E449" s="32" t="s">
        <v>296</v>
      </c>
      <c r="F449" s="32" t="s">
        <v>2299</v>
      </c>
      <c r="G449" s="34">
        <v>4</v>
      </c>
    </row>
    <row r="450" spans="1:7">
      <c r="A450" s="32" t="s">
        <v>2300</v>
      </c>
      <c r="B450" s="32" t="s">
        <v>51</v>
      </c>
      <c r="C450" s="32" t="s">
        <v>2200</v>
      </c>
      <c r="D450" s="32" t="s">
        <v>285</v>
      </c>
      <c r="E450" s="32" t="s">
        <v>296</v>
      </c>
      <c r="F450" s="32" t="s">
        <v>2301</v>
      </c>
      <c r="G450" s="34">
        <v>4</v>
      </c>
    </row>
    <row r="451" spans="1:7">
      <c r="A451" s="32" t="s">
        <v>2302</v>
      </c>
      <c r="B451" s="32" t="s">
        <v>51</v>
      </c>
      <c r="C451" s="32" t="s">
        <v>2200</v>
      </c>
      <c r="D451" s="32" t="s">
        <v>285</v>
      </c>
      <c r="E451" s="32" t="s">
        <v>296</v>
      </c>
      <c r="F451" s="32" t="s">
        <v>2303</v>
      </c>
      <c r="G451" s="34">
        <v>4</v>
      </c>
    </row>
    <row r="452" spans="1:7">
      <c r="A452" s="32" t="s">
        <v>2304</v>
      </c>
      <c r="B452" s="32" t="s">
        <v>51</v>
      </c>
      <c r="C452" s="32" t="s">
        <v>2200</v>
      </c>
      <c r="D452" s="32" t="s">
        <v>285</v>
      </c>
      <c r="E452" s="32" t="s">
        <v>296</v>
      </c>
      <c r="F452" s="32" t="s">
        <v>2305</v>
      </c>
      <c r="G452" s="34">
        <v>4</v>
      </c>
    </row>
    <row r="453" spans="1:7">
      <c r="A453" s="32" t="s">
        <v>2306</v>
      </c>
      <c r="B453" s="32" t="s">
        <v>51</v>
      </c>
      <c r="C453" s="32" t="s">
        <v>2200</v>
      </c>
      <c r="D453" s="32" t="s">
        <v>285</v>
      </c>
      <c r="E453" s="32" t="s">
        <v>296</v>
      </c>
      <c r="F453" s="32" t="s">
        <v>2307</v>
      </c>
      <c r="G453" s="34">
        <v>4</v>
      </c>
    </row>
    <row r="454" spans="1:7">
      <c r="A454" s="32" t="s">
        <v>2308</v>
      </c>
      <c r="B454" s="32" t="s">
        <v>51</v>
      </c>
      <c r="C454" s="32" t="s">
        <v>2200</v>
      </c>
      <c r="D454" s="32" t="s">
        <v>285</v>
      </c>
      <c r="E454" s="32" t="s">
        <v>296</v>
      </c>
      <c r="F454" s="32" t="s">
        <v>2309</v>
      </c>
      <c r="G454" s="34">
        <v>4</v>
      </c>
    </row>
    <row r="455" spans="1:7">
      <c r="A455" s="32" t="s">
        <v>2310</v>
      </c>
      <c r="B455" s="32" t="s">
        <v>51</v>
      </c>
      <c r="C455" s="32" t="s">
        <v>2200</v>
      </c>
      <c r="D455" s="32" t="s">
        <v>285</v>
      </c>
      <c r="E455" s="32" t="s">
        <v>296</v>
      </c>
      <c r="F455" s="32" t="s">
        <v>2311</v>
      </c>
      <c r="G455" s="34">
        <v>4</v>
      </c>
    </row>
    <row r="456" spans="1:7">
      <c r="A456" s="32" t="s">
        <v>2382</v>
      </c>
      <c r="B456" s="32" t="s">
        <v>51</v>
      </c>
      <c r="C456" s="32" t="s">
        <v>2383</v>
      </c>
      <c r="D456" s="32" t="s">
        <v>285</v>
      </c>
      <c r="E456" s="32" t="s">
        <v>2384</v>
      </c>
      <c r="F456" s="32" t="s">
        <v>2385</v>
      </c>
      <c r="G456" s="34">
        <v>4</v>
      </c>
    </row>
    <row r="457" spans="1:7">
      <c r="A457" s="32" t="s">
        <v>2386</v>
      </c>
      <c r="B457" s="32" t="s">
        <v>51</v>
      </c>
      <c r="C457" s="32" t="s">
        <v>2383</v>
      </c>
      <c r="D457" s="32" t="s">
        <v>285</v>
      </c>
      <c r="E457" s="32" t="s">
        <v>2387</v>
      </c>
      <c r="F457" s="32" t="s">
        <v>2313</v>
      </c>
      <c r="G457" s="34">
        <v>4</v>
      </c>
    </row>
    <row r="458" spans="1:7">
      <c r="A458" s="32" t="s">
        <v>2388</v>
      </c>
      <c r="B458" s="32" t="s">
        <v>51</v>
      </c>
      <c r="C458" s="32" t="s">
        <v>2389</v>
      </c>
      <c r="D458" s="32" t="s">
        <v>285</v>
      </c>
      <c r="E458" s="32" t="s">
        <v>2390</v>
      </c>
      <c r="F458" s="32" t="s">
        <v>2391</v>
      </c>
      <c r="G458" s="34">
        <v>4</v>
      </c>
    </row>
    <row r="459" spans="1:7">
      <c r="A459" s="32" t="s">
        <v>2392</v>
      </c>
      <c r="B459" s="32" t="s">
        <v>51</v>
      </c>
      <c r="C459" s="32" t="s">
        <v>2389</v>
      </c>
      <c r="D459" s="32" t="s">
        <v>285</v>
      </c>
      <c r="E459" s="32" t="s">
        <v>2393</v>
      </c>
      <c r="F459" s="32" t="s">
        <v>2394</v>
      </c>
      <c r="G459" s="34">
        <v>4</v>
      </c>
    </row>
    <row r="460" spans="1:7">
      <c r="A460" s="32" t="s">
        <v>2395</v>
      </c>
      <c r="B460" s="32" t="s">
        <v>51</v>
      </c>
      <c r="C460" s="32" t="s">
        <v>2389</v>
      </c>
      <c r="D460" s="32" t="s">
        <v>285</v>
      </c>
      <c r="E460" s="32" t="s">
        <v>294</v>
      </c>
      <c r="F460" s="32" t="s">
        <v>2396</v>
      </c>
      <c r="G460" s="34">
        <v>4</v>
      </c>
    </row>
    <row r="461" spans="1:7">
      <c r="A461" s="32" t="s">
        <v>2397</v>
      </c>
      <c r="B461" s="32" t="s">
        <v>51</v>
      </c>
      <c r="C461" s="32" t="s">
        <v>2389</v>
      </c>
      <c r="D461" s="32" t="s">
        <v>285</v>
      </c>
      <c r="E461" s="32" t="s">
        <v>294</v>
      </c>
      <c r="F461" s="32" t="s">
        <v>2398</v>
      </c>
      <c r="G461" s="34">
        <v>4</v>
      </c>
    </row>
    <row r="462" spans="1:7">
      <c r="A462" s="32" t="s">
        <v>2399</v>
      </c>
      <c r="B462" s="32" t="s">
        <v>51</v>
      </c>
      <c r="C462" s="32" t="s">
        <v>2389</v>
      </c>
      <c r="D462" s="32" t="s">
        <v>285</v>
      </c>
      <c r="E462" s="32" t="s">
        <v>2400</v>
      </c>
      <c r="F462" s="32" t="s">
        <v>2401</v>
      </c>
      <c r="G462" s="34">
        <v>4</v>
      </c>
    </row>
    <row r="463" spans="1:7">
      <c r="A463" s="32" t="s">
        <v>2402</v>
      </c>
      <c r="B463" s="32" t="s">
        <v>51</v>
      </c>
      <c r="C463" s="32" t="s">
        <v>2389</v>
      </c>
      <c r="D463" s="32" t="s">
        <v>285</v>
      </c>
      <c r="E463" s="32" t="s">
        <v>2403</v>
      </c>
      <c r="F463" s="32" t="s">
        <v>2404</v>
      </c>
      <c r="G463" s="34">
        <v>4</v>
      </c>
    </row>
    <row r="464" spans="1:7">
      <c r="A464" s="32" t="s">
        <v>2405</v>
      </c>
      <c r="B464" s="32" t="s">
        <v>51</v>
      </c>
      <c r="C464" s="32" t="s">
        <v>2389</v>
      </c>
      <c r="D464" s="32" t="s">
        <v>285</v>
      </c>
      <c r="E464" s="32" t="s">
        <v>2406</v>
      </c>
      <c r="F464" s="32" t="s">
        <v>2407</v>
      </c>
      <c r="G464" s="34">
        <v>4</v>
      </c>
    </row>
    <row r="465" spans="1:7">
      <c r="A465" s="32" t="s">
        <v>2408</v>
      </c>
      <c r="B465" s="32" t="s">
        <v>51</v>
      </c>
      <c r="C465" s="32" t="s">
        <v>2389</v>
      </c>
      <c r="D465" s="32" t="s">
        <v>285</v>
      </c>
      <c r="E465" s="32" t="s">
        <v>2409</v>
      </c>
      <c r="F465" s="32" t="s">
        <v>2410</v>
      </c>
      <c r="G465" s="34">
        <v>4</v>
      </c>
    </row>
    <row r="466" spans="1:7">
      <c r="A466" s="32" t="s">
        <v>2411</v>
      </c>
      <c r="B466" s="32" t="s">
        <v>51</v>
      </c>
      <c r="C466" s="32" t="s">
        <v>2389</v>
      </c>
      <c r="D466" s="32" t="s">
        <v>285</v>
      </c>
      <c r="E466" s="32" t="s">
        <v>2412</v>
      </c>
      <c r="F466" s="32" t="s">
        <v>2316</v>
      </c>
      <c r="G466" s="34">
        <v>4</v>
      </c>
    </row>
    <row r="467" spans="1:7">
      <c r="A467" s="32" t="s">
        <v>2413</v>
      </c>
      <c r="B467" s="32" t="s">
        <v>51</v>
      </c>
      <c r="C467" s="32" t="s">
        <v>2414</v>
      </c>
      <c r="D467" s="32" t="s">
        <v>285</v>
      </c>
      <c r="E467" s="32" t="s">
        <v>2415</v>
      </c>
      <c r="F467" s="32" t="s">
        <v>2416</v>
      </c>
      <c r="G467" s="34">
        <v>4</v>
      </c>
    </row>
    <row r="468" spans="1:7">
      <c r="A468" s="32" t="s">
        <v>2417</v>
      </c>
      <c r="B468" s="32" t="s">
        <v>51</v>
      </c>
      <c r="C468" s="32" t="s">
        <v>2414</v>
      </c>
      <c r="D468" s="32" t="s">
        <v>285</v>
      </c>
      <c r="E468" s="32" t="s">
        <v>717</v>
      </c>
      <c r="F468" s="32" t="s">
        <v>2319</v>
      </c>
      <c r="G468" s="34">
        <v>4</v>
      </c>
    </row>
    <row r="469" spans="1:7">
      <c r="A469" s="32" t="s">
        <v>2418</v>
      </c>
      <c r="B469" s="32" t="s">
        <v>51</v>
      </c>
      <c r="C469" s="32" t="s">
        <v>2414</v>
      </c>
      <c r="D469" s="32" t="s">
        <v>285</v>
      </c>
      <c r="E469" s="32" t="s">
        <v>717</v>
      </c>
      <c r="F469" s="32" t="s">
        <v>2322</v>
      </c>
      <c r="G469" s="34">
        <v>4</v>
      </c>
    </row>
    <row r="470" spans="1:7">
      <c r="A470" s="32" t="s">
        <v>2419</v>
      </c>
      <c r="B470" s="32" t="s">
        <v>51</v>
      </c>
      <c r="C470" s="32" t="s">
        <v>2414</v>
      </c>
      <c r="D470" s="32" t="s">
        <v>285</v>
      </c>
      <c r="E470" s="32" t="s">
        <v>296</v>
      </c>
      <c r="F470" s="32" t="s">
        <v>2420</v>
      </c>
      <c r="G470" s="34">
        <v>4</v>
      </c>
    </row>
    <row r="471" spans="1:7">
      <c r="A471" s="32" t="s">
        <v>2421</v>
      </c>
      <c r="B471" s="32" t="s">
        <v>51</v>
      </c>
      <c r="C471" s="32" t="s">
        <v>2414</v>
      </c>
      <c r="D471" s="32" t="s">
        <v>285</v>
      </c>
      <c r="E471" s="32" t="s">
        <v>2422</v>
      </c>
      <c r="F471" s="32" t="s">
        <v>2423</v>
      </c>
      <c r="G471" s="34">
        <v>4</v>
      </c>
    </row>
    <row r="472" spans="1:7">
      <c r="A472" s="32" t="s">
        <v>2424</v>
      </c>
      <c r="B472" s="32" t="s">
        <v>51</v>
      </c>
      <c r="C472" s="32" t="s">
        <v>2414</v>
      </c>
      <c r="D472" s="32" t="s">
        <v>285</v>
      </c>
      <c r="E472" s="32" t="s">
        <v>2425</v>
      </c>
      <c r="F472" s="32" t="s">
        <v>2325</v>
      </c>
      <c r="G472" s="34">
        <v>4</v>
      </c>
    </row>
    <row r="473" spans="1:7">
      <c r="A473" s="32" t="s">
        <v>2426</v>
      </c>
      <c r="B473" s="32" t="s">
        <v>51</v>
      </c>
      <c r="C473" s="32" t="s">
        <v>2414</v>
      </c>
      <c r="D473" s="32" t="s">
        <v>285</v>
      </c>
      <c r="E473" s="32" t="s">
        <v>2427</v>
      </c>
      <c r="F473" s="32" t="s">
        <v>2328</v>
      </c>
      <c r="G473" s="34">
        <v>4</v>
      </c>
    </row>
    <row r="474" spans="1:7">
      <c r="A474" s="32" t="s">
        <v>2428</v>
      </c>
      <c r="B474" s="32" t="s">
        <v>51</v>
      </c>
      <c r="C474" s="32" t="s">
        <v>2414</v>
      </c>
      <c r="D474" s="32" t="s">
        <v>285</v>
      </c>
      <c r="E474" s="32" t="s">
        <v>2429</v>
      </c>
      <c r="F474" s="32" t="s">
        <v>2331</v>
      </c>
      <c r="G474" s="34">
        <v>4</v>
      </c>
    </row>
    <row r="475" spans="1:7">
      <c r="A475" s="32" t="s">
        <v>2430</v>
      </c>
      <c r="B475" s="32" t="s">
        <v>51</v>
      </c>
      <c r="C475" s="32" t="s">
        <v>2414</v>
      </c>
      <c r="D475" s="32" t="s">
        <v>285</v>
      </c>
      <c r="E475" s="32" t="s">
        <v>2415</v>
      </c>
      <c r="F475" s="32" t="s">
        <v>2431</v>
      </c>
      <c r="G475" s="34">
        <v>4</v>
      </c>
    </row>
    <row r="476" spans="1:7">
      <c r="A476" s="32" t="s">
        <v>2432</v>
      </c>
      <c r="B476" s="32" t="s">
        <v>51</v>
      </c>
      <c r="C476" s="32" t="s">
        <v>2433</v>
      </c>
      <c r="D476" s="32" t="s">
        <v>285</v>
      </c>
      <c r="E476" s="32" t="s">
        <v>2434</v>
      </c>
      <c r="F476" s="32" t="s">
        <v>2435</v>
      </c>
      <c r="G476" s="34">
        <v>4</v>
      </c>
    </row>
    <row r="477" spans="1:7">
      <c r="A477" s="32" t="s">
        <v>2436</v>
      </c>
      <c r="B477" s="32" t="s">
        <v>51</v>
      </c>
      <c r="C477" s="32" t="s">
        <v>2433</v>
      </c>
      <c r="D477" s="32" t="s">
        <v>285</v>
      </c>
      <c r="E477" s="32" t="s">
        <v>296</v>
      </c>
      <c r="F477" s="32" t="s">
        <v>2437</v>
      </c>
      <c r="G477" s="34">
        <v>4</v>
      </c>
    </row>
    <row r="478" spans="1:7">
      <c r="A478" s="32" t="s">
        <v>2438</v>
      </c>
      <c r="B478" s="32" t="s">
        <v>51</v>
      </c>
      <c r="C478" s="32" t="s">
        <v>2433</v>
      </c>
      <c r="D478" s="32" t="s">
        <v>285</v>
      </c>
      <c r="E478" s="32" t="s">
        <v>296</v>
      </c>
      <c r="F478" s="32" t="s">
        <v>2439</v>
      </c>
      <c r="G478" s="34">
        <v>4</v>
      </c>
    </row>
    <row r="479" spans="1:7">
      <c r="A479" s="32" t="s">
        <v>2440</v>
      </c>
      <c r="B479" s="32" t="s">
        <v>51</v>
      </c>
      <c r="C479" s="32" t="s">
        <v>2433</v>
      </c>
      <c r="D479" s="32" t="s">
        <v>285</v>
      </c>
      <c r="E479" s="32" t="s">
        <v>296</v>
      </c>
      <c r="F479" s="32" t="s">
        <v>2441</v>
      </c>
      <c r="G479" s="34">
        <v>4</v>
      </c>
    </row>
    <row r="480" spans="1:7">
      <c r="A480" s="32" t="s">
        <v>2442</v>
      </c>
      <c r="B480" s="32" t="s">
        <v>51</v>
      </c>
      <c r="C480" s="32" t="s">
        <v>2433</v>
      </c>
      <c r="D480" s="32" t="s">
        <v>285</v>
      </c>
      <c r="E480" s="32" t="s">
        <v>296</v>
      </c>
      <c r="F480" s="32" t="s">
        <v>2443</v>
      </c>
      <c r="G480" s="34">
        <v>4</v>
      </c>
    </row>
    <row r="481" spans="1:7">
      <c r="A481" s="32" t="s">
        <v>2444</v>
      </c>
      <c r="B481" s="32" t="s">
        <v>51</v>
      </c>
      <c r="C481" s="32" t="s">
        <v>2433</v>
      </c>
      <c r="D481" s="32" t="s">
        <v>285</v>
      </c>
      <c r="E481" s="32" t="s">
        <v>296</v>
      </c>
      <c r="F481" s="32" t="s">
        <v>2445</v>
      </c>
      <c r="G481" s="34">
        <v>4</v>
      </c>
    </row>
    <row r="482" spans="1:7">
      <c r="A482" s="32" t="s">
        <v>2446</v>
      </c>
      <c r="B482" s="32" t="s">
        <v>51</v>
      </c>
      <c r="C482" s="32" t="s">
        <v>2433</v>
      </c>
      <c r="D482" s="32" t="s">
        <v>285</v>
      </c>
      <c r="E482" s="32" t="s">
        <v>296</v>
      </c>
      <c r="F482" s="32" t="s">
        <v>2447</v>
      </c>
      <c r="G482" s="34">
        <v>4</v>
      </c>
    </row>
    <row r="483" spans="1:7">
      <c r="A483" s="32" t="s">
        <v>2448</v>
      </c>
      <c r="B483" s="32" t="s">
        <v>51</v>
      </c>
      <c r="C483" s="32" t="s">
        <v>2433</v>
      </c>
      <c r="D483" s="32" t="s">
        <v>285</v>
      </c>
      <c r="E483" s="32" t="s">
        <v>296</v>
      </c>
      <c r="F483" s="32" t="s">
        <v>2449</v>
      </c>
      <c r="G483" s="34">
        <v>4</v>
      </c>
    </row>
    <row r="484" spans="1:7">
      <c r="A484" s="32" t="s">
        <v>2450</v>
      </c>
      <c r="B484" s="32" t="s">
        <v>51</v>
      </c>
      <c r="C484" s="32" t="s">
        <v>2433</v>
      </c>
      <c r="D484" s="32" t="s">
        <v>285</v>
      </c>
      <c r="E484" s="32" t="s">
        <v>296</v>
      </c>
      <c r="F484" s="32" t="s">
        <v>2451</v>
      </c>
      <c r="G484" s="34">
        <v>4</v>
      </c>
    </row>
    <row r="485" spans="1:7">
      <c r="A485" s="32" t="s">
        <v>2452</v>
      </c>
      <c r="B485" s="32" t="s">
        <v>51</v>
      </c>
      <c r="C485" s="32" t="s">
        <v>2433</v>
      </c>
      <c r="D485" s="32" t="s">
        <v>285</v>
      </c>
      <c r="E485" s="32" t="s">
        <v>296</v>
      </c>
      <c r="F485" s="32" t="s">
        <v>2453</v>
      </c>
      <c r="G485" s="34">
        <v>4</v>
      </c>
    </row>
    <row r="486" spans="1:7">
      <c r="A486" s="32" t="s">
        <v>2454</v>
      </c>
      <c r="B486" s="32" t="s">
        <v>51</v>
      </c>
      <c r="C486" s="32" t="s">
        <v>2433</v>
      </c>
      <c r="D486" s="32" t="s">
        <v>285</v>
      </c>
      <c r="E486" s="32" t="s">
        <v>296</v>
      </c>
      <c r="F486" s="32" t="s">
        <v>2455</v>
      </c>
      <c r="G486" s="34">
        <v>4</v>
      </c>
    </row>
    <row r="487" spans="1:7">
      <c r="A487" s="32" t="s">
        <v>2456</v>
      </c>
      <c r="B487" s="32" t="s">
        <v>51</v>
      </c>
      <c r="C487" s="32" t="s">
        <v>2433</v>
      </c>
      <c r="D487" s="32" t="s">
        <v>285</v>
      </c>
      <c r="E487" s="32" t="s">
        <v>296</v>
      </c>
      <c r="F487" s="32" t="s">
        <v>2457</v>
      </c>
      <c r="G487" s="34">
        <v>4</v>
      </c>
    </row>
    <row r="488" spans="1:7">
      <c r="A488" s="32" t="s">
        <v>2458</v>
      </c>
      <c r="B488" s="32" t="s">
        <v>51</v>
      </c>
      <c r="C488" s="32" t="s">
        <v>2433</v>
      </c>
      <c r="D488" s="32" t="s">
        <v>285</v>
      </c>
      <c r="E488" s="32" t="s">
        <v>296</v>
      </c>
      <c r="F488" s="32" t="s">
        <v>2459</v>
      </c>
      <c r="G488" s="34">
        <v>4</v>
      </c>
    </row>
    <row r="489" spans="1:7">
      <c r="A489" s="32" t="s">
        <v>2460</v>
      </c>
      <c r="B489" s="32" t="s">
        <v>51</v>
      </c>
      <c r="C489" s="32" t="s">
        <v>2433</v>
      </c>
      <c r="D489" s="32" t="s">
        <v>285</v>
      </c>
      <c r="E489" s="32" t="s">
        <v>296</v>
      </c>
      <c r="F489" s="32" t="s">
        <v>2461</v>
      </c>
      <c r="G489" s="34">
        <v>4</v>
      </c>
    </row>
    <row r="490" spans="1:7">
      <c r="A490" s="32" t="s">
        <v>2462</v>
      </c>
      <c r="B490" s="32" t="s">
        <v>51</v>
      </c>
      <c r="C490" s="32" t="s">
        <v>2433</v>
      </c>
      <c r="D490" s="32" t="s">
        <v>285</v>
      </c>
      <c r="E490" s="32" t="s">
        <v>296</v>
      </c>
      <c r="F490" s="32" t="s">
        <v>2463</v>
      </c>
      <c r="G490" s="34">
        <v>4</v>
      </c>
    </row>
    <row r="491" spans="1:7">
      <c r="A491" s="32" t="s">
        <v>2464</v>
      </c>
      <c r="B491" s="32" t="s">
        <v>51</v>
      </c>
      <c r="C491" s="32" t="s">
        <v>2433</v>
      </c>
      <c r="D491" s="32" t="s">
        <v>285</v>
      </c>
      <c r="E491" s="32" t="s">
        <v>296</v>
      </c>
      <c r="F491" s="32" t="s">
        <v>2465</v>
      </c>
      <c r="G491" s="34">
        <v>4</v>
      </c>
    </row>
    <row r="492" spans="1:7">
      <c r="A492" s="32" t="s">
        <v>2466</v>
      </c>
      <c r="B492" s="32" t="s">
        <v>51</v>
      </c>
      <c r="C492" s="32" t="s">
        <v>2433</v>
      </c>
      <c r="D492" s="32" t="s">
        <v>285</v>
      </c>
      <c r="E492" s="32" t="s">
        <v>296</v>
      </c>
      <c r="F492" s="32" t="s">
        <v>2467</v>
      </c>
      <c r="G492" s="34">
        <v>4</v>
      </c>
    </row>
    <row r="493" spans="1:7">
      <c r="A493" s="32" t="s">
        <v>2468</v>
      </c>
      <c r="B493" s="32" t="s">
        <v>51</v>
      </c>
      <c r="C493" s="32" t="s">
        <v>2433</v>
      </c>
      <c r="D493" s="32" t="s">
        <v>285</v>
      </c>
      <c r="E493" s="32" t="s">
        <v>296</v>
      </c>
      <c r="F493" s="32" t="s">
        <v>2469</v>
      </c>
      <c r="G493" s="34">
        <v>4</v>
      </c>
    </row>
    <row r="494" spans="1:7">
      <c r="A494" s="32" t="s">
        <v>2470</v>
      </c>
      <c r="B494" s="32" t="s">
        <v>51</v>
      </c>
      <c r="C494" s="32" t="s">
        <v>2433</v>
      </c>
      <c r="D494" s="32" t="s">
        <v>285</v>
      </c>
      <c r="E494" s="32" t="s">
        <v>296</v>
      </c>
      <c r="F494" s="32" t="s">
        <v>2471</v>
      </c>
      <c r="G494" s="34">
        <v>4</v>
      </c>
    </row>
    <row r="495" spans="1:7">
      <c r="A495" s="32" t="s">
        <v>2472</v>
      </c>
      <c r="B495" s="32" t="s">
        <v>51</v>
      </c>
      <c r="C495" s="32" t="s">
        <v>2433</v>
      </c>
      <c r="D495" s="32" t="s">
        <v>285</v>
      </c>
      <c r="E495" s="32" t="s">
        <v>296</v>
      </c>
      <c r="F495" s="32" t="s">
        <v>2473</v>
      </c>
      <c r="G495" s="34">
        <v>4</v>
      </c>
    </row>
    <row r="496" spans="1:7">
      <c r="A496" s="32" t="s">
        <v>2474</v>
      </c>
      <c r="B496" s="32" t="s">
        <v>51</v>
      </c>
      <c r="C496" s="32" t="s">
        <v>2433</v>
      </c>
      <c r="D496" s="32" t="s">
        <v>285</v>
      </c>
      <c r="E496" s="32" t="s">
        <v>296</v>
      </c>
      <c r="F496" s="32" t="s">
        <v>2475</v>
      </c>
      <c r="G496" s="34">
        <v>4</v>
      </c>
    </row>
    <row r="497" spans="1:7">
      <c r="A497" s="32" t="s">
        <v>2476</v>
      </c>
      <c r="B497" s="32" t="s">
        <v>51</v>
      </c>
      <c r="C497" s="32" t="s">
        <v>2433</v>
      </c>
      <c r="D497" s="32" t="s">
        <v>285</v>
      </c>
      <c r="E497" s="32" t="s">
        <v>296</v>
      </c>
      <c r="F497" s="32" t="s">
        <v>2477</v>
      </c>
      <c r="G497" s="34">
        <v>4</v>
      </c>
    </row>
    <row r="498" spans="1:7">
      <c r="A498" s="32" t="s">
        <v>2478</v>
      </c>
      <c r="B498" s="32" t="s">
        <v>51</v>
      </c>
      <c r="C498" s="32" t="s">
        <v>2433</v>
      </c>
      <c r="D498" s="32" t="s">
        <v>285</v>
      </c>
      <c r="E498" s="32" t="s">
        <v>296</v>
      </c>
      <c r="F498" s="32" t="s">
        <v>2479</v>
      </c>
      <c r="G498" s="34">
        <v>4</v>
      </c>
    </row>
    <row r="499" spans="1:7">
      <c r="A499" s="32" t="s">
        <v>2480</v>
      </c>
      <c r="B499" s="32" t="s">
        <v>51</v>
      </c>
      <c r="C499" s="32" t="s">
        <v>2433</v>
      </c>
      <c r="D499" s="32" t="s">
        <v>285</v>
      </c>
      <c r="E499" s="32" t="s">
        <v>296</v>
      </c>
      <c r="F499" s="32" t="s">
        <v>2481</v>
      </c>
      <c r="G499" s="34">
        <v>4</v>
      </c>
    </row>
    <row r="500" spans="1:7">
      <c r="A500" s="32" t="s">
        <v>2482</v>
      </c>
      <c r="B500" s="32" t="s">
        <v>51</v>
      </c>
      <c r="C500" s="32" t="s">
        <v>2433</v>
      </c>
      <c r="D500" s="32" t="s">
        <v>285</v>
      </c>
      <c r="E500" s="32" t="s">
        <v>296</v>
      </c>
      <c r="F500" s="32" t="s">
        <v>2483</v>
      </c>
      <c r="G500" s="34">
        <v>4</v>
      </c>
    </row>
    <row r="501" spans="1:7">
      <c r="A501" s="32" t="s">
        <v>2484</v>
      </c>
      <c r="B501" s="32" t="s">
        <v>51</v>
      </c>
      <c r="C501" s="32" t="s">
        <v>2433</v>
      </c>
      <c r="D501" s="32" t="s">
        <v>285</v>
      </c>
      <c r="E501" s="32" t="s">
        <v>296</v>
      </c>
      <c r="F501" s="32" t="s">
        <v>2485</v>
      </c>
      <c r="G501" s="34">
        <v>4</v>
      </c>
    </row>
    <row r="502" spans="1:7">
      <c r="A502" s="32" t="s">
        <v>2486</v>
      </c>
      <c r="B502" s="32" t="s">
        <v>51</v>
      </c>
      <c r="C502" s="32" t="s">
        <v>2487</v>
      </c>
      <c r="D502" s="32" t="s">
        <v>285</v>
      </c>
      <c r="E502" s="32" t="s">
        <v>717</v>
      </c>
      <c r="F502" s="32" t="s">
        <v>2336</v>
      </c>
      <c r="G502" s="34">
        <v>4</v>
      </c>
    </row>
    <row r="503" spans="1:7">
      <c r="A503" s="32" t="s">
        <v>2488</v>
      </c>
      <c r="B503" s="32" t="s">
        <v>51</v>
      </c>
      <c r="C503" s="32" t="s">
        <v>2489</v>
      </c>
      <c r="D503" s="32" t="s">
        <v>285</v>
      </c>
      <c r="E503" s="32" t="s">
        <v>669</v>
      </c>
      <c r="F503" s="32" t="s">
        <v>2339</v>
      </c>
      <c r="G503" s="34">
        <v>4</v>
      </c>
    </row>
    <row r="504" spans="1:7">
      <c r="A504" s="32" t="s">
        <v>2490</v>
      </c>
      <c r="B504" s="32" t="s">
        <v>51</v>
      </c>
      <c r="C504" s="32" t="s">
        <v>2489</v>
      </c>
      <c r="D504" s="32" t="s">
        <v>285</v>
      </c>
      <c r="E504" s="32" t="s">
        <v>2491</v>
      </c>
      <c r="F504" s="32" t="s">
        <v>2492</v>
      </c>
      <c r="G504" s="34">
        <v>4</v>
      </c>
    </row>
    <row r="505" spans="1:7">
      <c r="A505" s="32" t="s">
        <v>2493</v>
      </c>
      <c r="B505" s="32" t="s">
        <v>51</v>
      </c>
      <c r="C505" s="32" t="s">
        <v>2489</v>
      </c>
      <c r="D505" s="32" t="s">
        <v>285</v>
      </c>
      <c r="E505" s="32" t="s">
        <v>2494</v>
      </c>
      <c r="F505" s="32" t="s">
        <v>2495</v>
      </c>
      <c r="G505" s="34">
        <v>4</v>
      </c>
    </row>
    <row r="506" spans="1:7">
      <c r="A506" s="32" t="s">
        <v>2496</v>
      </c>
      <c r="B506" s="32" t="s">
        <v>51</v>
      </c>
      <c r="C506" s="32" t="s">
        <v>2489</v>
      </c>
      <c r="D506" s="32" t="s">
        <v>285</v>
      </c>
      <c r="E506" s="32" t="s">
        <v>2497</v>
      </c>
      <c r="F506" s="32" t="s">
        <v>2498</v>
      </c>
      <c r="G506" s="34">
        <v>4</v>
      </c>
    </row>
    <row r="507" spans="1:7">
      <c r="A507" s="32" t="s">
        <v>2499</v>
      </c>
      <c r="B507" s="32" t="s">
        <v>51</v>
      </c>
      <c r="C507" s="32" t="s">
        <v>2489</v>
      </c>
      <c r="D507" s="32" t="s">
        <v>285</v>
      </c>
      <c r="E507" s="32" t="s">
        <v>2500</v>
      </c>
      <c r="F507" s="32" t="s">
        <v>2501</v>
      </c>
      <c r="G507" s="34">
        <v>4</v>
      </c>
    </row>
    <row r="508" spans="1:7">
      <c r="A508" s="32" t="s">
        <v>2502</v>
      </c>
      <c r="B508" s="32" t="s">
        <v>51</v>
      </c>
      <c r="C508" s="32" t="s">
        <v>2503</v>
      </c>
      <c r="D508" s="32" t="s">
        <v>285</v>
      </c>
      <c r="E508" s="32" t="s">
        <v>2504</v>
      </c>
      <c r="F508" s="32" t="s">
        <v>2505</v>
      </c>
      <c r="G508" s="34">
        <v>4</v>
      </c>
    </row>
    <row r="509" spans="1:7">
      <c r="A509" s="32" t="s">
        <v>2506</v>
      </c>
      <c r="B509" s="32" t="s">
        <v>51</v>
      </c>
      <c r="C509" s="32" t="s">
        <v>2507</v>
      </c>
      <c r="D509" s="32" t="s">
        <v>285</v>
      </c>
      <c r="E509" s="32" t="s">
        <v>669</v>
      </c>
      <c r="F509" s="32" t="s">
        <v>2342</v>
      </c>
      <c r="G509" s="34">
        <v>5</v>
      </c>
    </row>
    <row r="510" spans="1:7">
      <c r="A510" s="32" t="s">
        <v>2508</v>
      </c>
      <c r="B510" s="32" t="s">
        <v>51</v>
      </c>
      <c r="C510" s="32" t="s">
        <v>2507</v>
      </c>
      <c r="D510" s="32" t="s">
        <v>285</v>
      </c>
      <c r="E510" s="32" t="s">
        <v>2509</v>
      </c>
      <c r="F510" s="32" t="s">
        <v>2510</v>
      </c>
      <c r="G510" s="34">
        <v>5</v>
      </c>
    </row>
    <row r="511" spans="1:7">
      <c r="A511" s="32" t="s">
        <v>2511</v>
      </c>
      <c r="B511" s="32" t="s">
        <v>51</v>
      </c>
      <c r="C511" s="32" t="s">
        <v>2507</v>
      </c>
      <c r="D511" s="32" t="s">
        <v>285</v>
      </c>
      <c r="E511" s="32" t="s">
        <v>752</v>
      </c>
      <c r="F511" s="32" t="s">
        <v>2512</v>
      </c>
      <c r="G511" s="34">
        <v>5</v>
      </c>
    </row>
    <row r="512" spans="1:7">
      <c r="A512" s="32" t="s">
        <v>2513</v>
      </c>
      <c r="B512" s="32" t="s">
        <v>51</v>
      </c>
      <c r="C512" s="32" t="s">
        <v>2507</v>
      </c>
      <c r="D512" s="32" t="s">
        <v>285</v>
      </c>
      <c r="E512" s="32" t="s">
        <v>669</v>
      </c>
      <c r="F512" s="32" t="s">
        <v>2345</v>
      </c>
      <c r="G512" s="34">
        <v>5</v>
      </c>
    </row>
    <row r="513" spans="1:7">
      <c r="A513" s="32" t="s">
        <v>2514</v>
      </c>
      <c r="B513" s="32" t="s">
        <v>51</v>
      </c>
      <c r="C513" s="32" t="s">
        <v>2507</v>
      </c>
      <c r="D513" s="32" t="s">
        <v>285</v>
      </c>
      <c r="E513" s="32" t="s">
        <v>669</v>
      </c>
      <c r="F513" s="32" t="s">
        <v>2348</v>
      </c>
      <c r="G513" s="34">
        <v>5</v>
      </c>
    </row>
    <row r="514" spans="1:7">
      <c r="A514" s="32" t="s">
        <v>2515</v>
      </c>
      <c r="B514" s="32" t="s">
        <v>51</v>
      </c>
      <c r="C514" s="32" t="s">
        <v>2507</v>
      </c>
      <c r="D514" s="32" t="s">
        <v>285</v>
      </c>
      <c r="E514" s="32" t="s">
        <v>669</v>
      </c>
      <c r="F514" s="32" t="s">
        <v>2351</v>
      </c>
      <c r="G514" s="34">
        <v>5</v>
      </c>
    </row>
    <row r="515" spans="1:7">
      <c r="A515" s="32" t="s">
        <v>2516</v>
      </c>
      <c r="B515" s="32" t="s">
        <v>51</v>
      </c>
      <c r="C515" s="32" t="s">
        <v>2507</v>
      </c>
      <c r="D515" s="32" t="s">
        <v>285</v>
      </c>
      <c r="E515" s="32" t="s">
        <v>669</v>
      </c>
      <c r="F515" s="32" t="s">
        <v>2354</v>
      </c>
      <c r="G515" s="34">
        <v>5</v>
      </c>
    </row>
    <row r="516" spans="1:7">
      <c r="A516" s="32" t="s">
        <v>2517</v>
      </c>
      <c r="B516" s="32" t="s">
        <v>51</v>
      </c>
      <c r="C516" s="32" t="s">
        <v>2507</v>
      </c>
      <c r="D516" s="32" t="s">
        <v>285</v>
      </c>
      <c r="E516" s="32" t="s">
        <v>669</v>
      </c>
      <c r="F516" s="32" t="s">
        <v>2357</v>
      </c>
      <c r="G516" s="34">
        <v>5</v>
      </c>
    </row>
    <row r="517" spans="1:7">
      <c r="A517" s="32" t="s">
        <v>2518</v>
      </c>
      <c r="B517" s="32" t="s">
        <v>51</v>
      </c>
      <c r="C517" s="32" t="s">
        <v>2507</v>
      </c>
      <c r="D517" s="32" t="s">
        <v>285</v>
      </c>
      <c r="E517" s="32" t="s">
        <v>669</v>
      </c>
      <c r="F517" s="32" t="s">
        <v>2360</v>
      </c>
      <c r="G517" s="34">
        <v>5</v>
      </c>
    </row>
    <row r="518" spans="1:7">
      <c r="A518" s="32" t="s">
        <v>2519</v>
      </c>
      <c r="B518" s="32" t="s">
        <v>51</v>
      </c>
      <c r="C518" s="32" t="s">
        <v>2507</v>
      </c>
      <c r="D518" s="32" t="s">
        <v>285</v>
      </c>
      <c r="E518" s="32" t="s">
        <v>669</v>
      </c>
      <c r="F518" s="32" t="s">
        <v>2363</v>
      </c>
      <c r="G518" s="34">
        <v>5</v>
      </c>
    </row>
    <row r="519" spans="1:7">
      <c r="A519" s="32" t="s">
        <v>2520</v>
      </c>
      <c r="B519" s="32" t="s">
        <v>51</v>
      </c>
      <c r="C519" s="32" t="s">
        <v>2507</v>
      </c>
      <c r="D519" s="32" t="s">
        <v>285</v>
      </c>
      <c r="E519" s="32" t="s">
        <v>669</v>
      </c>
      <c r="F519" s="32" t="s">
        <v>2366</v>
      </c>
      <c r="G519" s="34">
        <v>5</v>
      </c>
    </row>
    <row r="520" spans="1:7">
      <c r="A520" s="32" t="s">
        <v>2521</v>
      </c>
      <c r="B520" s="32" t="s">
        <v>51</v>
      </c>
      <c r="C520" s="32" t="s">
        <v>2507</v>
      </c>
      <c r="D520" s="32" t="s">
        <v>285</v>
      </c>
      <c r="E520" s="32" t="s">
        <v>669</v>
      </c>
      <c r="F520" s="32" t="s">
        <v>2369</v>
      </c>
      <c r="G520" s="34">
        <v>5</v>
      </c>
    </row>
    <row r="521" spans="1:7">
      <c r="A521" s="32" t="s">
        <v>2522</v>
      </c>
      <c r="B521" s="32" t="s">
        <v>51</v>
      </c>
      <c r="C521" s="32" t="s">
        <v>2507</v>
      </c>
      <c r="D521" s="32" t="s">
        <v>285</v>
      </c>
      <c r="E521" s="32" t="s">
        <v>669</v>
      </c>
      <c r="F521" s="32" t="s">
        <v>2372</v>
      </c>
      <c r="G521" s="34">
        <v>5</v>
      </c>
    </row>
    <row r="522" spans="1:7">
      <c r="A522" s="32" t="s">
        <v>2523</v>
      </c>
      <c r="B522" s="32" t="s">
        <v>51</v>
      </c>
      <c r="C522" s="32" t="s">
        <v>2524</v>
      </c>
      <c r="D522" s="32" t="s">
        <v>285</v>
      </c>
      <c r="E522" s="32" t="s">
        <v>2525</v>
      </c>
      <c r="F522" s="32" t="s">
        <v>2526</v>
      </c>
      <c r="G522" s="34">
        <v>5</v>
      </c>
    </row>
    <row r="523" spans="1:7">
      <c r="A523" s="32" t="s">
        <v>2527</v>
      </c>
      <c r="B523" s="32" t="s">
        <v>51</v>
      </c>
      <c r="C523" s="32" t="s">
        <v>2528</v>
      </c>
      <c r="D523" s="32" t="s">
        <v>285</v>
      </c>
      <c r="E523" s="32" t="s">
        <v>296</v>
      </c>
      <c r="F523" s="32" t="s">
        <v>2529</v>
      </c>
      <c r="G523" s="34">
        <v>5</v>
      </c>
    </row>
    <row r="524" spans="1:7">
      <c r="A524" s="32" t="s">
        <v>2530</v>
      </c>
      <c r="B524" s="32" t="s">
        <v>51</v>
      </c>
      <c r="C524" s="32" t="s">
        <v>2528</v>
      </c>
      <c r="D524" s="32" t="s">
        <v>285</v>
      </c>
      <c r="E524" s="32" t="s">
        <v>296</v>
      </c>
      <c r="F524" s="32" t="s">
        <v>2531</v>
      </c>
      <c r="G524" s="34">
        <v>5</v>
      </c>
    </row>
    <row r="525" spans="1:7">
      <c r="A525" s="32" t="s">
        <v>2532</v>
      </c>
      <c r="B525" s="32" t="s">
        <v>51</v>
      </c>
      <c r="C525" s="32" t="s">
        <v>2533</v>
      </c>
      <c r="D525" s="32" t="s">
        <v>285</v>
      </c>
      <c r="E525" s="32" t="s">
        <v>294</v>
      </c>
      <c r="F525" s="32" t="s">
        <v>2534</v>
      </c>
      <c r="G525" s="34">
        <v>5</v>
      </c>
    </row>
    <row r="526" spans="1:7">
      <c r="A526" s="32" t="s">
        <v>2535</v>
      </c>
      <c r="B526" s="32" t="s">
        <v>51</v>
      </c>
      <c r="C526" s="32" t="s">
        <v>2533</v>
      </c>
      <c r="D526" s="32" t="s">
        <v>285</v>
      </c>
      <c r="E526" s="32" t="s">
        <v>294</v>
      </c>
      <c r="F526" s="32" t="s">
        <v>2536</v>
      </c>
      <c r="G526" s="34">
        <v>5</v>
      </c>
    </row>
    <row r="527" spans="1:7">
      <c r="A527" s="32" t="s">
        <v>2537</v>
      </c>
      <c r="B527" s="32" t="s">
        <v>51</v>
      </c>
      <c r="C527" s="32" t="s">
        <v>2538</v>
      </c>
      <c r="D527" s="32" t="s">
        <v>285</v>
      </c>
      <c r="E527" s="32" t="s">
        <v>294</v>
      </c>
      <c r="F527" s="32" t="s">
        <v>2539</v>
      </c>
      <c r="G527" s="34">
        <v>5</v>
      </c>
    </row>
    <row r="528" spans="1:7">
      <c r="A528" s="32" t="s">
        <v>2540</v>
      </c>
      <c r="B528" s="32" t="s">
        <v>51</v>
      </c>
      <c r="C528" s="32" t="s">
        <v>2538</v>
      </c>
      <c r="D528" s="32" t="s">
        <v>285</v>
      </c>
      <c r="E528" s="32" t="s">
        <v>2541</v>
      </c>
      <c r="F528" s="32" t="s">
        <v>2542</v>
      </c>
      <c r="G528" s="34">
        <v>5</v>
      </c>
    </row>
    <row r="529" spans="1:7">
      <c r="A529" s="32" t="s">
        <v>2543</v>
      </c>
      <c r="B529" s="32" t="s">
        <v>51</v>
      </c>
      <c r="C529" s="32" t="s">
        <v>2538</v>
      </c>
      <c r="D529" s="32" t="s">
        <v>285</v>
      </c>
      <c r="E529" s="32" t="s">
        <v>2544</v>
      </c>
      <c r="F529" s="32" t="s">
        <v>2375</v>
      </c>
      <c r="G529" s="34">
        <v>5</v>
      </c>
    </row>
    <row r="530" spans="1:7">
      <c r="A530" s="32" t="s">
        <v>2545</v>
      </c>
      <c r="B530" s="32" t="s">
        <v>51</v>
      </c>
      <c r="C530" s="32" t="s">
        <v>2538</v>
      </c>
      <c r="D530" s="32" t="s">
        <v>285</v>
      </c>
      <c r="E530" s="32" t="s">
        <v>2541</v>
      </c>
      <c r="F530" s="32" t="s">
        <v>2546</v>
      </c>
      <c r="G530" s="34">
        <v>5</v>
      </c>
    </row>
    <row r="531" spans="1:7">
      <c r="A531" s="32" t="s">
        <v>2547</v>
      </c>
      <c r="B531" s="32" t="s">
        <v>51</v>
      </c>
      <c r="C531" s="32" t="s">
        <v>2538</v>
      </c>
      <c r="D531" s="32" t="s">
        <v>285</v>
      </c>
      <c r="E531" s="32" t="s">
        <v>2548</v>
      </c>
      <c r="F531" s="32" t="s">
        <v>2549</v>
      </c>
      <c r="G531" s="34">
        <v>5</v>
      </c>
    </row>
    <row r="532" spans="1:7">
      <c r="A532" s="32" t="s">
        <v>2550</v>
      </c>
      <c r="B532" s="32" t="s">
        <v>51</v>
      </c>
      <c r="C532" s="32" t="s">
        <v>2551</v>
      </c>
      <c r="D532" s="32" t="s">
        <v>285</v>
      </c>
      <c r="E532" s="32" t="s">
        <v>2548</v>
      </c>
      <c r="F532" s="32" t="s">
        <v>2378</v>
      </c>
      <c r="G532" s="34">
        <v>5</v>
      </c>
    </row>
    <row r="533" spans="1:7">
      <c r="A533" s="32" t="s">
        <v>2552</v>
      </c>
      <c r="B533" s="32" t="s">
        <v>51</v>
      </c>
      <c r="C533" s="32" t="s">
        <v>2551</v>
      </c>
      <c r="D533" s="32" t="s">
        <v>285</v>
      </c>
      <c r="E533" s="32" t="s">
        <v>294</v>
      </c>
      <c r="F533" s="32" t="s">
        <v>2553</v>
      </c>
      <c r="G533" s="34">
        <v>5</v>
      </c>
    </row>
    <row r="534" spans="1:7">
      <c r="A534" s="32" t="s">
        <v>2554</v>
      </c>
      <c r="B534" s="32" t="s">
        <v>51</v>
      </c>
      <c r="C534" s="32" t="s">
        <v>2551</v>
      </c>
      <c r="D534" s="32" t="s">
        <v>285</v>
      </c>
      <c r="E534" s="32" t="s">
        <v>2415</v>
      </c>
      <c r="F534" s="32" t="s">
        <v>2555</v>
      </c>
      <c r="G534" s="34">
        <v>5</v>
      </c>
    </row>
    <row r="535" spans="1:7">
      <c r="A535" s="32" t="s">
        <v>2556</v>
      </c>
      <c r="B535" s="32" t="s">
        <v>51</v>
      </c>
      <c r="C535" s="32" t="s">
        <v>2557</v>
      </c>
      <c r="D535" s="32" t="s">
        <v>285</v>
      </c>
      <c r="E535" s="32" t="s">
        <v>2558</v>
      </c>
      <c r="F535" s="32" t="s">
        <v>2559</v>
      </c>
      <c r="G535" s="34">
        <v>5</v>
      </c>
    </row>
    <row r="536" spans="1:7">
      <c r="A536" s="32" t="s">
        <v>2560</v>
      </c>
      <c r="B536" s="32" t="s">
        <v>51</v>
      </c>
      <c r="C536" s="32" t="s">
        <v>2557</v>
      </c>
      <c r="D536" s="32" t="s">
        <v>285</v>
      </c>
      <c r="E536" s="32" t="s">
        <v>2558</v>
      </c>
      <c r="F536" s="32" t="s">
        <v>2561</v>
      </c>
      <c r="G536" s="34">
        <v>5</v>
      </c>
    </row>
    <row r="537" spans="1:7">
      <c r="A537" s="32" t="s">
        <v>2562</v>
      </c>
      <c r="B537" s="32" t="s">
        <v>51</v>
      </c>
      <c r="C537" s="32" t="s">
        <v>2557</v>
      </c>
      <c r="D537" s="32" t="s">
        <v>285</v>
      </c>
      <c r="E537" s="32" t="s">
        <v>2563</v>
      </c>
      <c r="F537" s="32" t="s">
        <v>2564</v>
      </c>
      <c r="G537" s="34">
        <v>5</v>
      </c>
    </row>
    <row r="538" spans="1:7">
      <c r="A538" s="32" t="s">
        <v>2565</v>
      </c>
      <c r="B538" s="32" t="s">
        <v>51</v>
      </c>
      <c r="C538" s="32" t="s">
        <v>2557</v>
      </c>
      <c r="D538" s="32" t="s">
        <v>285</v>
      </c>
      <c r="E538" s="32" t="s">
        <v>2566</v>
      </c>
      <c r="F538" s="32" t="s">
        <v>2381</v>
      </c>
      <c r="G538" s="34">
        <v>5</v>
      </c>
    </row>
    <row r="539" spans="1:7">
      <c r="A539" s="32" t="s">
        <v>2567</v>
      </c>
      <c r="B539" s="32" t="s">
        <v>51</v>
      </c>
      <c r="C539" s="32" t="s">
        <v>2557</v>
      </c>
      <c r="D539" s="32" t="s">
        <v>285</v>
      </c>
      <c r="E539" s="32" t="s">
        <v>2558</v>
      </c>
      <c r="F539" s="32" t="s">
        <v>2568</v>
      </c>
      <c r="G539" s="34">
        <v>5</v>
      </c>
    </row>
    <row r="540" spans="1:7">
      <c r="A540" s="32" t="s">
        <v>2569</v>
      </c>
      <c r="B540" s="32" t="s">
        <v>51</v>
      </c>
      <c r="C540" s="32" t="s">
        <v>2557</v>
      </c>
      <c r="D540" s="32" t="s">
        <v>285</v>
      </c>
      <c r="E540" s="32" t="s">
        <v>2558</v>
      </c>
      <c r="F540" s="32" t="s">
        <v>2570</v>
      </c>
      <c r="G540" s="34">
        <v>5</v>
      </c>
    </row>
    <row r="541" spans="1:7">
      <c r="A541" s="32" t="s">
        <v>2571</v>
      </c>
      <c r="B541" s="32" t="s">
        <v>51</v>
      </c>
      <c r="C541" s="32" t="s">
        <v>2557</v>
      </c>
      <c r="D541" s="32" t="s">
        <v>285</v>
      </c>
      <c r="E541" s="32" t="s">
        <v>2572</v>
      </c>
      <c r="F541" s="32" t="s">
        <v>2573</v>
      </c>
      <c r="G541" s="34">
        <v>5</v>
      </c>
    </row>
    <row r="542" spans="1:7">
      <c r="A542" s="32" t="s">
        <v>2574</v>
      </c>
      <c r="B542" s="32" t="s">
        <v>51</v>
      </c>
      <c r="C542" s="32" t="s">
        <v>2557</v>
      </c>
      <c r="D542" s="32" t="s">
        <v>285</v>
      </c>
      <c r="E542" s="32" t="s">
        <v>2575</v>
      </c>
      <c r="F542" s="32" t="s">
        <v>2576</v>
      </c>
      <c r="G542" s="34">
        <v>5</v>
      </c>
    </row>
    <row r="543" spans="1:7">
      <c r="A543" s="32" t="s">
        <v>2719</v>
      </c>
      <c r="B543" s="32" t="s">
        <v>51</v>
      </c>
      <c r="C543" s="32" t="s">
        <v>2557</v>
      </c>
      <c r="D543" s="32" t="s">
        <v>285</v>
      </c>
      <c r="E543" s="32" t="s">
        <v>669</v>
      </c>
      <c r="F543" s="32" t="s">
        <v>2604</v>
      </c>
      <c r="G543" s="34">
        <v>5</v>
      </c>
    </row>
    <row r="544" spans="1:7">
      <c r="A544" s="32" t="s">
        <v>2720</v>
      </c>
      <c r="B544" s="32" t="s">
        <v>51</v>
      </c>
      <c r="C544" s="32" t="s">
        <v>2721</v>
      </c>
      <c r="D544" s="32" t="s">
        <v>285</v>
      </c>
      <c r="E544" s="32" t="s">
        <v>2548</v>
      </c>
      <c r="F544" s="32" t="s">
        <v>2607</v>
      </c>
      <c r="G544" s="34">
        <v>5</v>
      </c>
    </row>
    <row r="545" spans="1:7">
      <c r="A545" s="32" t="s">
        <v>2722</v>
      </c>
      <c r="B545" s="32" t="s">
        <v>51</v>
      </c>
      <c r="C545" s="32" t="s">
        <v>2721</v>
      </c>
      <c r="D545" s="32" t="s">
        <v>285</v>
      </c>
      <c r="E545" s="32" t="s">
        <v>2548</v>
      </c>
      <c r="F545" s="32" t="s">
        <v>2610</v>
      </c>
      <c r="G545" s="34">
        <v>5</v>
      </c>
    </row>
    <row r="546" spans="1:7">
      <c r="A546" s="32" t="s">
        <v>2723</v>
      </c>
      <c r="B546" s="32" t="s">
        <v>51</v>
      </c>
      <c r="C546" s="32" t="s">
        <v>2721</v>
      </c>
      <c r="D546" s="32" t="s">
        <v>285</v>
      </c>
      <c r="E546" s="32" t="s">
        <v>2548</v>
      </c>
      <c r="F546" s="32" t="s">
        <v>2613</v>
      </c>
      <c r="G546" s="34">
        <v>5</v>
      </c>
    </row>
    <row r="547" spans="1:7">
      <c r="A547" s="32" t="s">
        <v>2724</v>
      </c>
      <c r="B547" s="32" t="s">
        <v>51</v>
      </c>
      <c r="C547" s="32" t="s">
        <v>2721</v>
      </c>
      <c r="D547" s="32" t="s">
        <v>285</v>
      </c>
      <c r="E547" s="32" t="s">
        <v>2548</v>
      </c>
      <c r="F547" s="32" t="s">
        <v>2616</v>
      </c>
      <c r="G547" s="34">
        <v>5</v>
      </c>
    </row>
    <row r="548" spans="1:7">
      <c r="A548" s="32" t="s">
        <v>2725</v>
      </c>
      <c r="B548" s="32" t="s">
        <v>51</v>
      </c>
      <c r="C548" s="32" t="s">
        <v>2721</v>
      </c>
      <c r="D548" s="32" t="s">
        <v>285</v>
      </c>
      <c r="E548" s="32" t="s">
        <v>2548</v>
      </c>
      <c r="F548" s="32" t="s">
        <v>2619</v>
      </c>
      <c r="G548" s="34">
        <v>5</v>
      </c>
    </row>
    <row r="549" spans="1:7">
      <c r="A549" s="32" t="s">
        <v>2726</v>
      </c>
      <c r="B549" s="32" t="s">
        <v>51</v>
      </c>
      <c r="C549" s="32" t="s">
        <v>2727</v>
      </c>
      <c r="D549" s="32" t="s">
        <v>285</v>
      </c>
      <c r="E549" s="32" t="s">
        <v>2548</v>
      </c>
      <c r="F549" s="32" t="s">
        <v>2622</v>
      </c>
      <c r="G549" s="34">
        <v>5</v>
      </c>
    </row>
    <row r="550" spans="1:7">
      <c r="A550" s="32" t="s">
        <v>2728</v>
      </c>
      <c r="B550" s="32" t="s">
        <v>51</v>
      </c>
      <c r="C550" s="32" t="s">
        <v>2727</v>
      </c>
      <c r="D550" s="32" t="s">
        <v>285</v>
      </c>
      <c r="E550" s="32" t="s">
        <v>2548</v>
      </c>
      <c r="F550" s="32" t="s">
        <v>2625</v>
      </c>
      <c r="G550" s="34">
        <v>5</v>
      </c>
    </row>
    <row r="551" spans="1:7">
      <c r="A551" s="32" t="s">
        <v>2729</v>
      </c>
      <c r="B551" s="32" t="s">
        <v>51</v>
      </c>
      <c r="C551" s="32" t="s">
        <v>2727</v>
      </c>
      <c r="D551" s="32" t="s">
        <v>285</v>
      </c>
      <c r="E551" s="32" t="s">
        <v>2548</v>
      </c>
      <c r="F551" s="32" t="s">
        <v>2628</v>
      </c>
      <c r="G551" s="34">
        <v>5</v>
      </c>
    </row>
    <row r="552" spans="1:7">
      <c r="A552" s="32" t="s">
        <v>2730</v>
      </c>
      <c r="B552" s="32" t="s">
        <v>51</v>
      </c>
      <c r="C552" s="32" t="s">
        <v>2727</v>
      </c>
      <c r="D552" s="32" t="s">
        <v>285</v>
      </c>
      <c r="E552" s="32" t="s">
        <v>2548</v>
      </c>
      <c r="F552" s="32" t="s">
        <v>2631</v>
      </c>
      <c r="G552" s="34">
        <v>5</v>
      </c>
    </row>
    <row r="553" spans="1:7">
      <c r="A553" s="32" t="s">
        <v>2731</v>
      </c>
      <c r="B553" s="32" t="s">
        <v>51</v>
      </c>
      <c r="C553" s="32" t="s">
        <v>2727</v>
      </c>
      <c r="D553" s="32" t="s">
        <v>285</v>
      </c>
      <c r="E553" s="32" t="s">
        <v>2548</v>
      </c>
      <c r="F553" s="32" t="s">
        <v>2634</v>
      </c>
      <c r="G553" s="34">
        <v>5</v>
      </c>
    </row>
    <row r="554" spans="1:7">
      <c r="A554" s="32" t="s">
        <v>2732</v>
      </c>
      <c r="B554" s="32" t="s">
        <v>51</v>
      </c>
      <c r="C554" s="32" t="s">
        <v>2727</v>
      </c>
      <c r="D554" s="32" t="s">
        <v>285</v>
      </c>
      <c r="E554" s="32" t="s">
        <v>2548</v>
      </c>
      <c r="F554" s="32" t="s">
        <v>2637</v>
      </c>
      <c r="G554" s="34">
        <v>5</v>
      </c>
    </row>
    <row r="555" spans="1:7">
      <c r="A555" s="32" t="s">
        <v>2733</v>
      </c>
      <c r="B555" s="32" t="s">
        <v>51</v>
      </c>
      <c r="C555" s="32" t="s">
        <v>2727</v>
      </c>
      <c r="D555" s="32" t="s">
        <v>285</v>
      </c>
      <c r="E555" s="32" t="s">
        <v>2548</v>
      </c>
      <c r="F555" s="32" t="s">
        <v>2640</v>
      </c>
      <c r="G555" s="34">
        <v>5</v>
      </c>
    </row>
    <row r="556" spans="1:7">
      <c r="A556" s="32" t="s">
        <v>2734</v>
      </c>
      <c r="B556" s="32" t="s">
        <v>51</v>
      </c>
      <c r="C556" s="32" t="s">
        <v>2727</v>
      </c>
      <c r="D556" s="32" t="s">
        <v>285</v>
      </c>
      <c r="E556" s="32" t="s">
        <v>296</v>
      </c>
      <c r="F556" s="32" t="s">
        <v>2735</v>
      </c>
      <c r="G556" s="34">
        <v>5</v>
      </c>
    </row>
    <row r="557" spans="1:7">
      <c r="A557" s="32" t="s">
        <v>2736</v>
      </c>
      <c r="B557" s="32" t="s">
        <v>51</v>
      </c>
      <c r="C557" s="32" t="s">
        <v>2727</v>
      </c>
      <c r="D557" s="32" t="s">
        <v>285</v>
      </c>
      <c r="E557" s="32" t="s">
        <v>2548</v>
      </c>
      <c r="F557" s="32" t="s">
        <v>2642</v>
      </c>
      <c r="G557" s="34">
        <v>5</v>
      </c>
    </row>
    <row r="558" spans="1:7">
      <c r="A558" s="32" t="s">
        <v>2737</v>
      </c>
      <c r="B558" s="32" t="s">
        <v>51</v>
      </c>
      <c r="C558" s="32" t="s">
        <v>2727</v>
      </c>
      <c r="D558" s="32" t="s">
        <v>285</v>
      </c>
      <c r="E558" s="32" t="s">
        <v>2548</v>
      </c>
      <c r="F558" s="32" t="s">
        <v>2645</v>
      </c>
      <c r="G558" s="34">
        <v>5</v>
      </c>
    </row>
    <row r="559" spans="1:7">
      <c r="A559" s="32" t="s">
        <v>2738</v>
      </c>
      <c r="B559" s="32" t="s">
        <v>51</v>
      </c>
      <c r="C559" s="32" t="s">
        <v>2727</v>
      </c>
      <c r="D559" s="32" t="s">
        <v>285</v>
      </c>
      <c r="E559" s="32" t="s">
        <v>2548</v>
      </c>
      <c r="F559" s="32" t="s">
        <v>2648</v>
      </c>
      <c r="G559" s="34">
        <v>5</v>
      </c>
    </row>
    <row r="560" spans="1:7">
      <c r="A560" s="32" t="s">
        <v>2739</v>
      </c>
      <c r="B560" s="32" t="s">
        <v>51</v>
      </c>
      <c r="C560" s="32" t="s">
        <v>2727</v>
      </c>
      <c r="D560" s="32" t="s">
        <v>285</v>
      </c>
      <c r="E560" s="32" t="s">
        <v>2548</v>
      </c>
      <c r="F560" s="32" t="s">
        <v>2651</v>
      </c>
      <c r="G560" s="34">
        <v>5</v>
      </c>
    </row>
    <row r="561" spans="1:7">
      <c r="A561" s="32" t="s">
        <v>2740</v>
      </c>
      <c r="B561" s="32" t="s">
        <v>51</v>
      </c>
      <c r="C561" s="32" t="s">
        <v>2727</v>
      </c>
      <c r="D561" s="32" t="s">
        <v>285</v>
      </c>
      <c r="E561" s="32" t="s">
        <v>2548</v>
      </c>
      <c r="F561" s="32" t="s">
        <v>2654</v>
      </c>
      <c r="G561" s="34">
        <v>5</v>
      </c>
    </row>
    <row r="562" spans="1:7">
      <c r="A562" s="32" t="s">
        <v>2741</v>
      </c>
      <c r="B562" s="32" t="s">
        <v>51</v>
      </c>
      <c r="C562" s="32" t="s">
        <v>2727</v>
      </c>
      <c r="D562" s="32" t="s">
        <v>285</v>
      </c>
      <c r="E562" s="32" t="s">
        <v>2548</v>
      </c>
      <c r="F562" s="32" t="s">
        <v>2657</v>
      </c>
      <c r="G562" s="34">
        <v>5</v>
      </c>
    </row>
    <row r="563" spans="1:7">
      <c r="A563" s="32" t="s">
        <v>2742</v>
      </c>
      <c r="B563" s="32" t="s">
        <v>51</v>
      </c>
      <c r="C563" s="32" t="s">
        <v>2727</v>
      </c>
      <c r="D563" s="32" t="s">
        <v>285</v>
      </c>
      <c r="E563" s="32" t="s">
        <v>2548</v>
      </c>
      <c r="F563" s="32" t="s">
        <v>2660</v>
      </c>
      <c r="G563" s="34">
        <v>5</v>
      </c>
    </row>
    <row r="564" spans="1:7">
      <c r="A564" s="32" t="s">
        <v>2743</v>
      </c>
      <c r="B564" s="32" t="s">
        <v>51</v>
      </c>
      <c r="C564" s="32" t="s">
        <v>2727</v>
      </c>
      <c r="D564" s="32" t="s">
        <v>285</v>
      </c>
      <c r="E564" s="32" t="s">
        <v>2548</v>
      </c>
      <c r="F564" s="32" t="s">
        <v>2663</v>
      </c>
      <c r="G564" s="34">
        <v>5</v>
      </c>
    </row>
    <row r="565" spans="1:7">
      <c r="A565" s="32" t="s">
        <v>2744</v>
      </c>
      <c r="B565" s="32" t="s">
        <v>51</v>
      </c>
      <c r="C565" s="32" t="s">
        <v>2727</v>
      </c>
      <c r="D565" s="32" t="s">
        <v>285</v>
      </c>
      <c r="E565" s="32" t="s">
        <v>2548</v>
      </c>
      <c r="F565" s="32" t="s">
        <v>2666</v>
      </c>
      <c r="G565" s="34">
        <v>5</v>
      </c>
    </row>
    <row r="566" spans="1:7">
      <c r="A566" s="32" t="s">
        <v>2745</v>
      </c>
      <c r="B566" s="32" t="s">
        <v>51</v>
      </c>
      <c r="C566" s="32" t="s">
        <v>2727</v>
      </c>
      <c r="D566" s="32" t="s">
        <v>285</v>
      </c>
      <c r="E566" s="32" t="s">
        <v>2548</v>
      </c>
      <c r="F566" s="32" t="s">
        <v>2669</v>
      </c>
      <c r="G566" s="34">
        <v>5</v>
      </c>
    </row>
    <row r="567" spans="1:7">
      <c r="A567" s="32" t="s">
        <v>2746</v>
      </c>
      <c r="B567" s="32" t="s">
        <v>51</v>
      </c>
      <c r="C567" s="32" t="s">
        <v>2727</v>
      </c>
      <c r="D567" s="32" t="s">
        <v>285</v>
      </c>
      <c r="E567" s="32" t="s">
        <v>2548</v>
      </c>
      <c r="F567" s="32" t="s">
        <v>2672</v>
      </c>
      <c r="G567" s="34">
        <v>5</v>
      </c>
    </row>
    <row r="568" spans="1:7">
      <c r="A568" s="32" t="s">
        <v>2747</v>
      </c>
      <c r="B568" s="32" t="s">
        <v>51</v>
      </c>
      <c r="C568" s="32" t="s">
        <v>2727</v>
      </c>
      <c r="D568" s="32" t="s">
        <v>285</v>
      </c>
      <c r="E568" s="32" t="s">
        <v>2548</v>
      </c>
      <c r="F568" s="32" t="s">
        <v>2675</v>
      </c>
      <c r="G568" s="34">
        <v>5</v>
      </c>
    </row>
    <row r="569" spans="1:7">
      <c r="A569" s="32" t="s">
        <v>2748</v>
      </c>
      <c r="B569" s="32" t="s">
        <v>51</v>
      </c>
      <c r="C569" s="32" t="s">
        <v>2727</v>
      </c>
      <c r="D569" s="32" t="s">
        <v>285</v>
      </c>
      <c r="E569" s="32" t="s">
        <v>2548</v>
      </c>
      <c r="F569" s="32" t="s">
        <v>2678</v>
      </c>
      <c r="G569" s="34">
        <v>5</v>
      </c>
    </row>
    <row r="570" spans="1:7">
      <c r="A570" s="32" t="s">
        <v>2749</v>
      </c>
      <c r="B570" s="32" t="s">
        <v>51</v>
      </c>
      <c r="C570" s="32" t="s">
        <v>2727</v>
      </c>
      <c r="D570" s="32" t="s">
        <v>285</v>
      </c>
      <c r="E570" s="32" t="s">
        <v>2548</v>
      </c>
      <c r="F570" s="32" t="s">
        <v>2681</v>
      </c>
      <c r="G570" s="34">
        <v>5</v>
      </c>
    </row>
    <row r="571" spans="1:7">
      <c r="A571" s="32" t="s">
        <v>2750</v>
      </c>
      <c r="B571" s="32" t="s">
        <v>51</v>
      </c>
      <c r="C571" s="32" t="s">
        <v>2727</v>
      </c>
      <c r="D571" s="32" t="s">
        <v>285</v>
      </c>
      <c r="E571" s="32" t="s">
        <v>2548</v>
      </c>
      <c r="F571" s="32" t="s">
        <v>2684</v>
      </c>
      <c r="G571" s="34">
        <v>5</v>
      </c>
    </row>
    <row r="572" spans="1:7">
      <c r="A572" s="32" t="s">
        <v>2751</v>
      </c>
      <c r="B572" s="32" t="s">
        <v>51</v>
      </c>
      <c r="C572" s="32" t="s">
        <v>2727</v>
      </c>
      <c r="D572" s="32" t="s">
        <v>285</v>
      </c>
      <c r="E572" s="32" t="s">
        <v>2548</v>
      </c>
      <c r="F572" s="32" t="s">
        <v>2687</v>
      </c>
      <c r="G572" s="34">
        <v>5</v>
      </c>
    </row>
    <row r="573" spans="1:7">
      <c r="A573" s="32" t="s">
        <v>2752</v>
      </c>
      <c r="B573" s="32" t="s">
        <v>51</v>
      </c>
      <c r="C573" s="32" t="s">
        <v>2727</v>
      </c>
      <c r="D573" s="32" t="s">
        <v>285</v>
      </c>
      <c r="E573" s="32" t="s">
        <v>2548</v>
      </c>
      <c r="F573" s="32" t="s">
        <v>2690</v>
      </c>
      <c r="G573" s="34">
        <v>5</v>
      </c>
    </row>
    <row r="574" spans="1:7">
      <c r="A574" s="32" t="s">
        <v>2753</v>
      </c>
      <c r="B574" s="32" t="s">
        <v>51</v>
      </c>
      <c r="C574" s="32" t="s">
        <v>2727</v>
      </c>
      <c r="D574" s="32" t="s">
        <v>285</v>
      </c>
      <c r="E574" s="32" t="s">
        <v>2548</v>
      </c>
      <c r="F574" s="32" t="s">
        <v>2693</v>
      </c>
      <c r="G574" s="34">
        <v>5</v>
      </c>
    </row>
    <row r="575" spans="1:7">
      <c r="A575" s="32" t="s">
        <v>2754</v>
      </c>
      <c r="B575" s="32" t="s">
        <v>51</v>
      </c>
      <c r="C575" s="32" t="s">
        <v>2727</v>
      </c>
      <c r="D575" s="32" t="s">
        <v>285</v>
      </c>
      <c r="E575" s="32" t="s">
        <v>2548</v>
      </c>
      <c r="F575" s="32" t="s">
        <v>2696</v>
      </c>
      <c r="G575" s="34">
        <v>5</v>
      </c>
    </row>
    <row r="576" spans="1:7">
      <c r="A576" s="32" t="s">
        <v>2755</v>
      </c>
      <c r="B576" s="32" t="s">
        <v>51</v>
      </c>
      <c r="C576" s="32" t="s">
        <v>2727</v>
      </c>
      <c r="D576" s="32" t="s">
        <v>285</v>
      </c>
      <c r="E576" s="32" t="s">
        <v>2548</v>
      </c>
      <c r="F576" s="32" t="s">
        <v>2699</v>
      </c>
      <c r="G576" s="34">
        <v>5</v>
      </c>
    </row>
    <row r="577" spans="1:7">
      <c r="A577" s="32" t="s">
        <v>2756</v>
      </c>
      <c r="B577" s="32" t="s">
        <v>51</v>
      </c>
      <c r="C577" s="32" t="s">
        <v>2727</v>
      </c>
      <c r="D577" s="32" t="s">
        <v>285</v>
      </c>
      <c r="E577" s="32" t="s">
        <v>2757</v>
      </c>
      <c r="F577" s="32" t="s">
        <v>2702</v>
      </c>
      <c r="G577" s="34">
        <v>5</v>
      </c>
    </row>
    <row r="578" spans="1:7">
      <c r="A578" s="32" t="s">
        <v>2758</v>
      </c>
      <c r="B578" s="32" t="s">
        <v>51</v>
      </c>
      <c r="C578" s="32" t="s">
        <v>2727</v>
      </c>
      <c r="D578" s="32" t="s">
        <v>285</v>
      </c>
      <c r="E578" s="32" t="s">
        <v>2757</v>
      </c>
      <c r="F578" s="32" t="s">
        <v>2705</v>
      </c>
      <c r="G578" s="34">
        <v>5</v>
      </c>
    </row>
    <row r="579" spans="1:7">
      <c r="A579" s="32" t="s">
        <v>2759</v>
      </c>
      <c r="B579" s="32" t="s">
        <v>51</v>
      </c>
      <c r="C579" s="32" t="s">
        <v>2727</v>
      </c>
      <c r="D579" s="32" t="s">
        <v>285</v>
      </c>
      <c r="E579" s="32" t="s">
        <v>2757</v>
      </c>
      <c r="F579" s="32" t="s">
        <v>2708</v>
      </c>
      <c r="G579" s="34">
        <v>5</v>
      </c>
    </row>
    <row r="580" spans="1:7">
      <c r="A580" s="32" t="s">
        <v>2760</v>
      </c>
      <c r="B580" s="32" t="s">
        <v>51</v>
      </c>
      <c r="C580" s="32" t="s">
        <v>2727</v>
      </c>
      <c r="D580" s="32" t="s">
        <v>285</v>
      </c>
      <c r="E580" s="32" t="s">
        <v>2757</v>
      </c>
      <c r="F580" s="32" t="s">
        <v>2711</v>
      </c>
      <c r="G580" s="34">
        <v>5</v>
      </c>
    </row>
    <row r="581" spans="1:7">
      <c r="A581" s="32" t="s">
        <v>2761</v>
      </c>
      <c r="B581" s="32" t="s">
        <v>51</v>
      </c>
      <c r="C581" s="32" t="s">
        <v>2727</v>
      </c>
      <c r="D581" s="32" t="s">
        <v>285</v>
      </c>
      <c r="E581" s="32" t="s">
        <v>2757</v>
      </c>
      <c r="F581" s="32" t="s">
        <v>2714</v>
      </c>
      <c r="G581" s="34">
        <v>5</v>
      </c>
    </row>
    <row r="582" spans="1:7">
      <c r="A582" s="32" t="s">
        <v>2762</v>
      </c>
      <c r="B582" s="32" t="s">
        <v>51</v>
      </c>
      <c r="C582" s="32" t="s">
        <v>2727</v>
      </c>
      <c r="D582" s="32" t="s">
        <v>285</v>
      </c>
      <c r="E582" s="32" t="s">
        <v>2757</v>
      </c>
      <c r="F582" s="32" t="s">
        <v>2717</v>
      </c>
      <c r="G582" s="34">
        <v>5</v>
      </c>
    </row>
  </sheetData>
  <conditionalFormatting sqref="F584:F1048576 F458:F508 F1:F141 F225:F358 F512:F542">
    <cfRule type="duplicateValues" dxfId="42" priority="8"/>
  </conditionalFormatting>
  <conditionalFormatting sqref="F142:F204">
    <cfRule type="duplicateValues" dxfId="41" priority="4"/>
    <cfRule type="duplicateValues" dxfId="40" priority="5"/>
  </conditionalFormatting>
  <conditionalFormatting sqref="F142:F204">
    <cfRule type="duplicateValues" dxfId="39" priority="6"/>
  </conditionalFormatting>
  <conditionalFormatting sqref="F205:F224">
    <cfRule type="duplicateValues" dxfId="38" priority="1"/>
    <cfRule type="duplicateValues" dxfId="37" priority="2"/>
  </conditionalFormatting>
  <conditionalFormatting sqref="F205:F224">
    <cfRule type="duplicateValues" dxfId="36" priority="3"/>
  </conditionalFormatting>
  <pageMargins left="0.7" right="0.7" top="0.75" bottom="0.75" header="0.3" footer="0.3"/>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50AA4-C3FB-4BE9-8368-75EE58C8E481}">
  <dimension ref="A1:K183"/>
  <sheetViews>
    <sheetView topLeftCell="D1" workbookViewId="0">
      <selection activeCell="A169" sqref="A169:F183"/>
    </sheetView>
  </sheetViews>
  <sheetFormatPr baseColWidth="10" defaultRowHeight="15"/>
  <cols>
    <col min="1" max="1" width="52" customWidth="1"/>
    <col min="2" max="2" width="11.7109375" customWidth="1"/>
    <col min="3" max="3" width="16.85546875" customWidth="1"/>
    <col min="4" max="4" width="61.7109375" customWidth="1"/>
    <col min="5" max="5" width="24.7109375" customWidth="1"/>
    <col min="6" max="6" width="10.42578125" customWidth="1"/>
    <col min="7" max="7" width="11.42578125" style="5"/>
    <col min="9" max="9" width="17.5703125" bestFit="1" customWidth="1"/>
    <col min="10" max="10" width="21.28515625" bestFit="1" customWidth="1"/>
    <col min="11" max="11" width="18.28515625" bestFit="1" customWidth="1"/>
    <col min="12" max="12" width="16.85546875" bestFit="1" customWidth="1"/>
  </cols>
  <sheetData>
    <row r="1" spans="1:11">
      <c r="A1" s="1" t="s">
        <v>1</v>
      </c>
      <c r="B1" s="1" t="s">
        <v>6</v>
      </c>
      <c r="C1" s="1" t="s">
        <v>7</v>
      </c>
      <c r="D1" s="1" t="s">
        <v>8</v>
      </c>
      <c r="E1" s="1" t="s">
        <v>9</v>
      </c>
      <c r="F1" s="1" t="s">
        <v>10</v>
      </c>
      <c r="G1" s="6" t="s">
        <v>5</v>
      </c>
      <c r="I1" s="7" t="s">
        <v>10</v>
      </c>
      <c r="J1" t="s">
        <v>200</v>
      </c>
    </row>
    <row r="2" spans="1:11">
      <c r="A2" s="32" t="s">
        <v>196</v>
      </c>
      <c r="B2" s="36">
        <v>4059478</v>
      </c>
      <c r="C2" s="36">
        <v>1</v>
      </c>
      <c r="D2" s="32" t="s">
        <v>197</v>
      </c>
      <c r="E2" s="32" t="s">
        <v>198</v>
      </c>
      <c r="F2" s="32" t="s">
        <v>52</v>
      </c>
      <c r="G2" s="5">
        <f>MONTH(Tabla2[[#This Row],[Fecha Acción]])</f>
        <v>2</v>
      </c>
    </row>
    <row r="3" spans="1:11">
      <c r="A3" s="32" t="s">
        <v>196</v>
      </c>
      <c r="B3" s="36">
        <v>4059478</v>
      </c>
      <c r="C3" s="36">
        <v>1</v>
      </c>
      <c r="D3" s="32" t="s">
        <v>197</v>
      </c>
      <c r="E3" s="32" t="s">
        <v>199</v>
      </c>
      <c r="F3" s="32" t="s">
        <v>200</v>
      </c>
      <c r="G3" s="33">
        <f>MONTH(Tabla2[[#This Row],[Fecha Acción]])</f>
        <v>2</v>
      </c>
      <c r="I3" s="7" t="s">
        <v>17</v>
      </c>
      <c r="J3" t="s">
        <v>20</v>
      </c>
      <c r="K3" t="s">
        <v>21</v>
      </c>
    </row>
    <row r="4" spans="1:11">
      <c r="A4" s="32" t="s">
        <v>196</v>
      </c>
      <c r="B4" s="36">
        <v>4059429</v>
      </c>
      <c r="C4" s="36">
        <v>1</v>
      </c>
      <c r="D4" s="32" t="s">
        <v>197</v>
      </c>
      <c r="E4" s="32" t="s">
        <v>201</v>
      </c>
      <c r="F4" s="32" t="s">
        <v>52</v>
      </c>
      <c r="G4" s="33">
        <f>MONTH(Tabla2[[#This Row],[Fecha Acción]])</f>
        <v>2</v>
      </c>
      <c r="I4" s="2">
        <v>2</v>
      </c>
      <c r="J4" s="34">
        <v>50</v>
      </c>
      <c r="K4" s="34">
        <v>16</v>
      </c>
    </row>
    <row r="5" spans="1:11">
      <c r="A5" s="32" t="s">
        <v>196</v>
      </c>
      <c r="B5" s="36">
        <v>4059429</v>
      </c>
      <c r="C5" s="36">
        <v>1</v>
      </c>
      <c r="D5" s="32" t="s">
        <v>197</v>
      </c>
      <c r="E5" s="32" t="s">
        <v>202</v>
      </c>
      <c r="F5" s="32" t="s">
        <v>200</v>
      </c>
      <c r="G5" s="33">
        <f>MONTH(Tabla2[[#This Row],[Fecha Acción]])</f>
        <v>2</v>
      </c>
      <c r="I5" s="2">
        <v>3</v>
      </c>
      <c r="J5" s="34">
        <v>26</v>
      </c>
      <c r="K5" s="34">
        <v>10</v>
      </c>
    </row>
    <row r="6" spans="1:11">
      <c r="A6" s="32" t="s">
        <v>196</v>
      </c>
      <c r="B6" s="36">
        <v>4053955</v>
      </c>
      <c r="C6" s="36">
        <v>1</v>
      </c>
      <c r="D6" s="32" t="s">
        <v>203</v>
      </c>
      <c r="E6" s="32" t="s">
        <v>204</v>
      </c>
      <c r="F6" s="32" t="s">
        <v>90</v>
      </c>
      <c r="G6" s="33">
        <f>MONTH(Tabla2[[#This Row],[Fecha Acción]])</f>
        <v>2</v>
      </c>
      <c r="I6" s="2">
        <v>4</v>
      </c>
      <c r="J6" s="34">
        <v>139</v>
      </c>
      <c r="K6" s="34">
        <v>18</v>
      </c>
    </row>
    <row r="7" spans="1:11">
      <c r="A7" s="32" t="s">
        <v>196</v>
      </c>
      <c r="B7" s="36">
        <v>4053941</v>
      </c>
      <c r="C7" s="36">
        <v>1</v>
      </c>
      <c r="D7" s="32" t="s">
        <v>203</v>
      </c>
      <c r="E7" s="32" t="s">
        <v>205</v>
      </c>
      <c r="F7" s="32" t="s">
        <v>90</v>
      </c>
      <c r="G7" s="33">
        <f>MONTH(Tabla2[[#This Row],[Fecha Acción]])</f>
        <v>2</v>
      </c>
      <c r="I7" s="2">
        <v>5</v>
      </c>
      <c r="J7" s="34">
        <v>5</v>
      </c>
      <c r="K7" s="34">
        <v>5</v>
      </c>
    </row>
    <row r="8" spans="1:11">
      <c r="A8" s="32" t="s">
        <v>196</v>
      </c>
      <c r="B8" s="36">
        <v>4060016</v>
      </c>
      <c r="C8" s="36">
        <v>1</v>
      </c>
      <c r="D8" s="32" t="s">
        <v>203</v>
      </c>
      <c r="E8" s="32" t="s">
        <v>206</v>
      </c>
      <c r="F8" s="32" t="s">
        <v>52</v>
      </c>
      <c r="G8" s="33">
        <f>MONTH(Tabla2[[#This Row],[Fecha Acción]])</f>
        <v>2</v>
      </c>
      <c r="I8" s="2" t="s">
        <v>18</v>
      </c>
      <c r="J8" s="34">
        <v>220</v>
      </c>
      <c r="K8" s="34">
        <v>49</v>
      </c>
    </row>
    <row r="9" spans="1:11">
      <c r="A9" s="32" t="s">
        <v>196</v>
      </c>
      <c r="B9" s="36">
        <v>4060016</v>
      </c>
      <c r="C9" s="36">
        <v>1</v>
      </c>
      <c r="D9" s="32" t="s">
        <v>203</v>
      </c>
      <c r="E9" s="32" t="s">
        <v>207</v>
      </c>
      <c r="F9" s="32" t="s">
        <v>200</v>
      </c>
      <c r="G9" s="33">
        <f>MONTH(Tabla2[[#This Row],[Fecha Acción]])</f>
        <v>2</v>
      </c>
    </row>
    <row r="10" spans="1:11">
      <c r="A10" s="32" t="s">
        <v>196</v>
      </c>
      <c r="B10" s="36">
        <v>4060108</v>
      </c>
      <c r="C10" s="36">
        <v>1</v>
      </c>
      <c r="D10" s="32" t="s">
        <v>203</v>
      </c>
      <c r="E10" s="32" t="s">
        <v>208</v>
      </c>
      <c r="F10" s="32" t="s">
        <v>52</v>
      </c>
      <c r="G10" s="33">
        <f>MONTH(Tabla2[[#This Row],[Fecha Acción]])</f>
        <v>2</v>
      </c>
    </row>
    <row r="11" spans="1:11">
      <c r="A11" s="32" t="s">
        <v>196</v>
      </c>
      <c r="B11" s="36">
        <v>4060108</v>
      </c>
      <c r="C11" s="36">
        <v>1</v>
      </c>
      <c r="D11" s="32" t="s">
        <v>203</v>
      </c>
      <c r="E11" s="32" t="s">
        <v>209</v>
      </c>
      <c r="F11" s="32" t="s">
        <v>200</v>
      </c>
      <c r="G11" s="33">
        <f>MONTH(Tabla2[[#This Row],[Fecha Acción]])</f>
        <v>2</v>
      </c>
    </row>
    <row r="12" spans="1:11">
      <c r="A12" s="32" t="s">
        <v>196</v>
      </c>
      <c r="B12" s="36">
        <v>4044561</v>
      </c>
      <c r="C12" s="36">
        <v>1</v>
      </c>
      <c r="D12" s="32" t="s">
        <v>210</v>
      </c>
      <c r="E12" s="32" t="s">
        <v>211</v>
      </c>
      <c r="F12" s="32" t="s">
        <v>90</v>
      </c>
      <c r="G12" s="33">
        <f>MONTH(Tabla2[[#This Row],[Fecha Acción]])</f>
        <v>2</v>
      </c>
    </row>
    <row r="13" spans="1:11">
      <c r="A13" s="32" t="s">
        <v>196</v>
      </c>
      <c r="B13" s="36">
        <v>4044560</v>
      </c>
      <c r="C13" s="36">
        <v>1</v>
      </c>
      <c r="D13" s="32" t="s">
        <v>210</v>
      </c>
      <c r="E13" s="32" t="s">
        <v>212</v>
      </c>
      <c r="F13" s="32" t="s">
        <v>213</v>
      </c>
      <c r="G13" s="33">
        <f>MONTH(Tabla2[[#This Row],[Fecha Acción]])</f>
        <v>2</v>
      </c>
    </row>
    <row r="14" spans="1:11">
      <c r="A14" s="32" t="s">
        <v>196</v>
      </c>
      <c r="B14" s="36">
        <v>4030994</v>
      </c>
      <c r="C14" s="36">
        <v>1</v>
      </c>
      <c r="D14" s="32" t="s">
        <v>210</v>
      </c>
      <c r="E14" s="32" t="s">
        <v>214</v>
      </c>
      <c r="F14" s="32" t="s">
        <v>213</v>
      </c>
      <c r="G14" s="33">
        <f>MONTH(Tabla2[[#This Row],[Fecha Acción]])</f>
        <v>2</v>
      </c>
    </row>
    <row r="15" spans="1:11">
      <c r="A15" s="32" t="s">
        <v>196</v>
      </c>
      <c r="B15" s="36">
        <v>4060404</v>
      </c>
      <c r="C15" s="36">
        <v>1</v>
      </c>
      <c r="D15" s="32" t="s">
        <v>210</v>
      </c>
      <c r="E15" s="32" t="s">
        <v>215</v>
      </c>
      <c r="F15" s="32" t="s">
        <v>52</v>
      </c>
      <c r="G15" s="33">
        <f>MONTH(Tabla2[[#This Row],[Fecha Acción]])</f>
        <v>2</v>
      </c>
    </row>
    <row r="16" spans="1:11">
      <c r="A16" s="32" t="s">
        <v>196</v>
      </c>
      <c r="B16" s="36">
        <v>4060404</v>
      </c>
      <c r="C16" s="36">
        <v>1</v>
      </c>
      <c r="D16" s="32" t="s">
        <v>210</v>
      </c>
      <c r="E16" s="32" t="s">
        <v>216</v>
      </c>
      <c r="F16" s="32" t="s">
        <v>200</v>
      </c>
      <c r="G16" s="33">
        <f>MONTH(Tabla2[[#This Row],[Fecha Acción]])</f>
        <v>2</v>
      </c>
    </row>
    <row r="17" spans="1:7">
      <c r="A17" s="32" t="s">
        <v>196</v>
      </c>
      <c r="B17" s="36">
        <v>4060487</v>
      </c>
      <c r="C17" s="36">
        <v>5</v>
      </c>
      <c r="D17" s="32" t="s">
        <v>217</v>
      </c>
      <c r="E17" s="32" t="s">
        <v>218</v>
      </c>
      <c r="F17" s="32" t="s">
        <v>52</v>
      </c>
      <c r="G17" s="33">
        <f>MONTH(Tabla2[[#This Row],[Fecha Acción]])</f>
        <v>2</v>
      </c>
    </row>
    <row r="18" spans="1:7">
      <c r="A18" s="32" t="s">
        <v>196</v>
      </c>
      <c r="B18" s="36">
        <v>4060487</v>
      </c>
      <c r="C18" s="36">
        <v>5</v>
      </c>
      <c r="D18" s="32" t="s">
        <v>217</v>
      </c>
      <c r="E18" s="32" t="s">
        <v>219</v>
      </c>
      <c r="F18" s="32" t="s">
        <v>200</v>
      </c>
      <c r="G18" s="33">
        <f>MONTH(Tabla2[[#This Row],[Fecha Acción]])</f>
        <v>2</v>
      </c>
    </row>
    <row r="19" spans="1:7">
      <c r="A19" s="32" t="s">
        <v>196</v>
      </c>
      <c r="B19" s="36">
        <v>4060489</v>
      </c>
      <c r="C19" s="36">
        <v>5</v>
      </c>
      <c r="D19" s="32" t="s">
        <v>217</v>
      </c>
      <c r="E19" s="32" t="s">
        <v>220</v>
      </c>
      <c r="F19" s="32" t="s">
        <v>52</v>
      </c>
      <c r="G19" s="33">
        <f>MONTH(Tabla2[[#This Row],[Fecha Acción]])</f>
        <v>2</v>
      </c>
    </row>
    <row r="20" spans="1:7">
      <c r="A20" s="32" t="s">
        <v>196</v>
      </c>
      <c r="B20" s="36">
        <v>4060489</v>
      </c>
      <c r="C20" s="36">
        <v>5</v>
      </c>
      <c r="D20" s="32" t="s">
        <v>217</v>
      </c>
      <c r="E20" s="32" t="s">
        <v>221</v>
      </c>
      <c r="F20" s="32" t="s">
        <v>200</v>
      </c>
      <c r="G20" s="33">
        <f>MONTH(Tabla2[[#This Row],[Fecha Acción]])</f>
        <v>2</v>
      </c>
    </row>
    <row r="21" spans="1:7">
      <c r="A21" s="32" t="s">
        <v>196</v>
      </c>
      <c r="B21" s="36">
        <v>4060489</v>
      </c>
      <c r="C21" s="36">
        <v>5</v>
      </c>
      <c r="D21" s="32" t="s">
        <v>217</v>
      </c>
      <c r="E21" s="32" t="s">
        <v>222</v>
      </c>
      <c r="F21" s="32" t="s">
        <v>223</v>
      </c>
      <c r="G21" s="33">
        <f>MONTH(Tabla2[[#This Row],[Fecha Acción]])</f>
        <v>2</v>
      </c>
    </row>
    <row r="22" spans="1:7">
      <c r="A22" s="32" t="s">
        <v>196</v>
      </c>
      <c r="B22" s="36">
        <v>4044991</v>
      </c>
      <c r="C22" s="36">
        <v>1</v>
      </c>
      <c r="D22" s="32" t="s">
        <v>224</v>
      </c>
      <c r="E22" s="32" t="s">
        <v>225</v>
      </c>
      <c r="F22" s="32" t="s">
        <v>213</v>
      </c>
      <c r="G22" s="33">
        <f>MONTH(Tabla2[[#This Row],[Fecha Acción]])</f>
        <v>2</v>
      </c>
    </row>
    <row r="23" spans="1:7">
      <c r="A23" s="32" t="s">
        <v>196</v>
      </c>
      <c r="B23" s="36">
        <v>4061740</v>
      </c>
      <c r="C23" s="36">
        <v>2</v>
      </c>
      <c r="D23" s="32" t="s">
        <v>226</v>
      </c>
      <c r="E23" s="32" t="s">
        <v>227</v>
      </c>
      <c r="F23" s="32" t="s">
        <v>213</v>
      </c>
      <c r="G23" s="33">
        <f>MONTH(Tabla2[[#This Row],[Fecha Acción]])</f>
        <v>2</v>
      </c>
    </row>
    <row r="24" spans="1:7">
      <c r="A24" s="32" t="s">
        <v>196</v>
      </c>
      <c r="B24" s="36">
        <v>4061966</v>
      </c>
      <c r="C24" s="36">
        <v>1</v>
      </c>
      <c r="D24" s="32" t="s">
        <v>226</v>
      </c>
      <c r="E24" s="32" t="s">
        <v>228</v>
      </c>
      <c r="F24" s="32" t="s">
        <v>52</v>
      </c>
      <c r="G24" s="33">
        <f>MONTH(Tabla2[[#This Row],[Fecha Acción]])</f>
        <v>2</v>
      </c>
    </row>
    <row r="25" spans="1:7">
      <c r="A25" s="32" t="s">
        <v>196</v>
      </c>
      <c r="B25" s="36">
        <v>4061966</v>
      </c>
      <c r="C25" s="36">
        <v>1</v>
      </c>
      <c r="D25" s="32" t="s">
        <v>226</v>
      </c>
      <c r="E25" s="32" t="s">
        <v>229</v>
      </c>
      <c r="F25" s="32" t="s">
        <v>200</v>
      </c>
      <c r="G25" s="33">
        <f>MONTH(Tabla2[[#This Row],[Fecha Acción]])</f>
        <v>2</v>
      </c>
    </row>
    <row r="26" spans="1:7">
      <c r="A26" s="32" t="s">
        <v>196</v>
      </c>
      <c r="B26" s="36">
        <v>4043569</v>
      </c>
      <c r="C26" s="36">
        <v>1</v>
      </c>
      <c r="D26" s="32" t="s">
        <v>230</v>
      </c>
      <c r="E26" s="32" t="s">
        <v>231</v>
      </c>
      <c r="F26" s="32" t="s">
        <v>213</v>
      </c>
      <c r="G26" s="33">
        <f>MONTH(Tabla2[[#This Row],[Fecha Acción]])</f>
        <v>2</v>
      </c>
    </row>
    <row r="27" spans="1:7">
      <c r="A27" s="32" t="s">
        <v>196</v>
      </c>
      <c r="B27" s="36">
        <v>3986267</v>
      </c>
      <c r="C27" s="36">
        <v>1</v>
      </c>
      <c r="D27" s="32" t="s">
        <v>232</v>
      </c>
      <c r="E27" s="32" t="s">
        <v>233</v>
      </c>
      <c r="F27" s="32" t="s">
        <v>213</v>
      </c>
      <c r="G27" s="33">
        <f>MONTH(Tabla2[[#This Row],[Fecha Acción]])</f>
        <v>2</v>
      </c>
    </row>
    <row r="28" spans="1:7">
      <c r="A28" s="32" t="s">
        <v>196</v>
      </c>
      <c r="B28" s="36">
        <v>3986262</v>
      </c>
      <c r="C28" s="36">
        <v>1</v>
      </c>
      <c r="D28" s="32" t="s">
        <v>232</v>
      </c>
      <c r="E28" s="32" t="s">
        <v>234</v>
      </c>
      <c r="F28" s="32" t="s">
        <v>213</v>
      </c>
      <c r="G28" s="33">
        <f>MONTH(Tabla2[[#This Row],[Fecha Acción]])</f>
        <v>2</v>
      </c>
    </row>
    <row r="29" spans="1:7">
      <c r="A29" s="32" t="s">
        <v>196</v>
      </c>
      <c r="B29" s="36">
        <v>3986335</v>
      </c>
      <c r="C29" s="36">
        <v>1</v>
      </c>
      <c r="D29" s="32" t="s">
        <v>232</v>
      </c>
      <c r="E29" s="32" t="s">
        <v>235</v>
      </c>
      <c r="F29" s="32" t="s">
        <v>213</v>
      </c>
      <c r="G29" s="33">
        <f>MONTH(Tabla2[[#This Row],[Fecha Acción]])</f>
        <v>2</v>
      </c>
    </row>
    <row r="30" spans="1:7">
      <c r="A30" s="32" t="s">
        <v>196</v>
      </c>
      <c r="B30" s="36">
        <v>4060489</v>
      </c>
      <c r="C30" s="36">
        <v>5</v>
      </c>
      <c r="D30" s="32" t="s">
        <v>217</v>
      </c>
      <c r="E30" s="32" t="s">
        <v>236</v>
      </c>
      <c r="F30" s="32" t="s">
        <v>90</v>
      </c>
      <c r="G30" s="33">
        <f>MONTH(Tabla2[[#This Row],[Fecha Acción]])</f>
        <v>2</v>
      </c>
    </row>
    <row r="31" spans="1:7">
      <c r="A31" s="32" t="s">
        <v>196</v>
      </c>
      <c r="B31" s="36">
        <v>4062787</v>
      </c>
      <c r="C31" s="36">
        <v>1</v>
      </c>
      <c r="D31" s="32" t="s">
        <v>217</v>
      </c>
      <c r="E31" s="32" t="s">
        <v>237</v>
      </c>
      <c r="F31" s="32" t="s">
        <v>52</v>
      </c>
      <c r="G31" s="33">
        <f>MONTH(Tabla2[[#This Row],[Fecha Acción]])</f>
        <v>2</v>
      </c>
    </row>
    <row r="32" spans="1:7">
      <c r="A32" s="32" t="s">
        <v>196</v>
      </c>
      <c r="B32" s="36">
        <v>4062787</v>
      </c>
      <c r="C32" s="36">
        <v>1</v>
      </c>
      <c r="D32" s="32" t="s">
        <v>217</v>
      </c>
      <c r="E32" s="32" t="s">
        <v>238</v>
      </c>
      <c r="F32" s="32" t="s">
        <v>200</v>
      </c>
      <c r="G32" s="33">
        <f>MONTH(Tabla2[[#This Row],[Fecha Acción]])</f>
        <v>2</v>
      </c>
    </row>
    <row r="33" spans="1:7">
      <c r="A33" s="32" t="s">
        <v>196</v>
      </c>
      <c r="B33" s="36">
        <v>4062789</v>
      </c>
      <c r="C33" s="36">
        <v>2</v>
      </c>
      <c r="D33" s="32" t="s">
        <v>217</v>
      </c>
      <c r="E33" s="32" t="s">
        <v>239</v>
      </c>
      <c r="F33" s="32" t="s">
        <v>52</v>
      </c>
      <c r="G33" s="33">
        <f>MONTH(Tabla2[[#This Row],[Fecha Acción]])</f>
        <v>2</v>
      </c>
    </row>
    <row r="34" spans="1:7">
      <c r="A34" s="32" t="s">
        <v>196</v>
      </c>
      <c r="B34" s="36">
        <v>4062789</v>
      </c>
      <c r="C34" s="36">
        <v>2</v>
      </c>
      <c r="D34" s="32" t="s">
        <v>217</v>
      </c>
      <c r="E34" s="32" t="s">
        <v>240</v>
      </c>
      <c r="F34" s="32" t="s">
        <v>200</v>
      </c>
      <c r="G34" s="33">
        <f>MONTH(Tabla2[[#This Row],[Fecha Acción]])</f>
        <v>2</v>
      </c>
    </row>
    <row r="35" spans="1:7">
      <c r="A35" s="32" t="s">
        <v>196</v>
      </c>
      <c r="B35" s="36">
        <v>4062876</v>
      </c>
      <c r="C35" s="36">
        <v>1</v>
      </c>
      <c r="D35" s="32" t="s">
        <v>241</v>
      </c>
      <c r="E35" s="32" t="s">
        <v>242</v>
      </c>
      <c r="F35" s="32" t="s">
        <v>223</v>
      </c>
      <c r="G35" s="33">
        <f>MONTH(Tabla2[[#This Row],[Fecha Acción]])</f>
        <v>2</v>
      </c>
    </row>
    <row r="36" spans="1:7">
      <c r="A36" s="32" t="s">
        <v>196</v>
      </c>
      <c r="B36" s="36">
        <v>4062876</v>
      </c>
      <c r="C36" s="36">
        <v>1</v>
      </c>
      <c r="D36" s="32" t="s">
        <v>241</v>
      </c>
      <c r="E36" s="32" t="s">
        <v>243</v>
      </c>
      <c r="F36" s="32" t="s">
        <v>90</v>
      </c>
      <c r="G36" s="33">
        <f>MONTH(Tabla2[[#This Row],[Fecha Acción]])</f>
        <v>2</v>
      </c>
    </row>
    <row r="37" spans="1:7">
      <c r="A37" s="32" t="s">
        <v>196</v>
      </c>
      <c r="B37" s="36">
        <v>4063420</v>
      </c>
      <c r="C37" s="36">
        <v>21</v>
      </c>
      <c r="D37" s="32" t="s">
        <v>244</v>
      </c>
      <c r="E37" s="32" t="s">
        <v>245</v>
      </c>
      <c r="F37" s="32" t="s">
        <v>52</v>
      </c>
      <c r="G37" s="33">
        <f>MONTH(Tabla2[[#This Row],[Fecha Acción]])</f>
        <v>2</v>
      </c>
    </row>
    <row r="38" spans="1:7">
      <c r="A38" s="32" t="s">
        <v>196</v>
      </c>
      <c r="B38" s="36">
        <v>4063420</v>
      </c>
      <c r="C38" s="36">
        <v>21</v>
      </c>
      <c r="D38" s="32" t="s">
        <v>244</v>
      </c>
      <c r="E38" s="32" t="s">
        <v>246</v>
      </c>
      <c r="F38" s="32" t="s">
        <v>200</v>
      </c>
      <c r="G38" s="33">
        <f>MONTH(Tabla2[[#This Row],[Fecha Acción]])</f>
        <v>2</v>
      </c>
    </row>
    <row r="39" spans="1:7">
      <c r="A39" s="32" t="s">
        <v>196</v>
      </c>
      <c r="B39" s="36">
        <v>4063420</v>
      </c>
      <c r="C39" s="36">
        <v>21</v>
      </c>
      <c r="D39" s="32" t="s">
        <v>244</v>
      </c>
      <c r="E39" s="32" t="s">
        <v>247</v>
      </c>
      <c r="F39" s="32" t="s">
        <v>223</v>
      </c>
      <c r="G39" s="33">
        <f>MONTH(Tabla2[[#This Row],[Fecha Acción]])</f>
        <v>2</v>
      </c>
    </row>
    <row r="40" spans="1:7">
      <c r="A40" s="32" t="s">
        <v>196</v>
      </c>
      <c r="B40" s="36">
        <v>4063420</v>
      </c>
      <c r="C40" s="36">
        <v>21</v>
      </c>
      <c r="D40" s="32" t="s">
        <v>244</v>
      </c>
      <c r="E40" s="32" t="s">
        <v>89</v>
      </c>
      <c r="F40" s="32" t="s">
        <v>248</v>
      </c>
      <c r="G40" s="33">
        <f>MONTH(Tabla2[[#This Row],[Fecha Acción]])</f>
        <v>2</v>
      </c>
    </row>
    <row r="41" spans="1:7">
      <c r="A41" s="32" t="s">
        <v>196</v>
      </c>
      <c r="B41" s="36">
        <v>3974810</v>
      </c>
      <c r="C41" s="36">
        <v>1</v>
      </c>
      <c r="D41" s="32" t="s">
        <v>561</v>
      </c>
      <c r="E41" s="32" t="s">
        <v>249</v>
      </c>
      <c r="F41" s="32" t="s">
        <v>213</v>
      </c>
      <c r="G41" s="33">
        <f>MONTH(Tabla2[[#This Row],[Fecha Acción]])</f>
        <v>2</v>
      </c>
    </row>
    <row r="42" spans="1:7">
      <c r="A42" s="32" t="s">
        <v>196</v>
      </c>
      <c r="B42" s="36">
        <v>4063645</v>
      </c>
      <c r="C42" s="36">
        <v>1</v>
      </c>
      <c r="D42" s="32" t="s">
        <v>561</v>
      </c>
      <c r="E42" s="32" t="s">
        <v>250</v>
      </c>
      <c r="F42" s="32" t="s">
        <v>52</v>
      </c>
      <c r="G42" s="33">
        <f>MONTH(Tabla2[[#This Row],[Fecha Acción]])</f>
        <v>2</v>
      </c>
    </row>
    <row r="43" spans="1:7">
      <c r="A43" s="32" t="s">
        <v>196</v>
      </c>
      <c r="B43" s="36">
        <v>4063645</v>
      </c>
      <c r="C43" s="36">
        <v>1</v>
      </c>
      <c r="D43" s="32" t="s">
        <v>561</v>
      </c>
      <c r="E43" s="32" t="s">
        <v>251</v>
      </c>
      <c r="F43" s="32" t="s">
        <v>200</v>
      </c>
      <c r="G43" s="33">
        <f>MONTH(Tabla2[[#This Row],[Fecha Acción]])</f>
        <v>2</v>
      </c>
    </row>
    <row r="44" spans="1:7">
      <c r="A44" s="32" t="s">
        <v>196</v>
      </c>
      <c r="B44" s="36">
        <v>4064373</v>
      </c>
      <c r="C44" s="36">
        <v>1</v>
      </c>
      <c r="D44" s="32" t="s">
        <v>252</v>
      </c>
      <c r="E44" s="32" t="s">
        <v>253</v>
      </c>
      <c r="F44" s="32" t="s">
        <v>52</v>
      </c>
      <c r="G44" s="33">
        <f>MONTH(Tabla2[[#This Row],[Fecha Acción]])</f>
        <v>2</v>
      </c>
    </row>
    <row r="45" spans="1:7">
      <c r="A45" s="32" t="s">
        <v>196</v>
      </c>
      <c r="B45" s="36">
        <v>4064373</v>
      </c>
      <c r="C45" s="36">
        <v>1</v>
      </c>
      <c r="D45" s="32" t="s">
        <v>252</v>
      </c>
      <c r="E45" s="32" t="s">
        <v>254</v>
      </c>
      <c r="F45" s="32" t="s">
        <v>90</v>
      </c>
      <c r="G45" s="33">
        <f>MONTH(Tabla2[[#This Row],[Fecha Acción]])</f>
        <v>2</v>
      </c>
    </row>
    <row r="46" spans="1:7">
      <c r="A46" s="32" t="s">
        <v>196</v>
      </c>
      <c r="B46" s="36">
        <v>4064373</v>
      </c>
      <c r="C46" s="36">
        <v>1</v>
      </c>
      <c r="D46" s="32" t="s">
        <v>252</v>
      </c>
      <c r="E46" s="32" t="s">
        <v>255</v>
      </c>
      <c r="F46" s="32" t="s">
        <v>200</v>
      </c>
      <c r="G46" s="33">
        <f>MONTH(Tabla2[[#This Row],[Fecha Acción]])</f>
        <v>2</v>
      </c>
    </row>
    <row r="47" spans="1:7">
      <c r="A47" s="32" t="s">
        <v>196</v>
      </c>
      <c r="B47" s="36">
        <v>4043497</v>
      </c>
      <c r="C47" s="36">
        <v>1</v>
      </c>
      <c r="D47" s="32" t="s">
        <v>256</v>
      </c>
      <c r="E47" s="32" t="s">
        <v>257</v>
      </c>
      <c r="F47" s="32" t="s">
        <v>213</v>
      </c>
      <c r="G47" s="33">
        <f>MONTH(Tabla2[[#This Row],[Fecha Acción]])</f>
        <v>2</v>
      </c>
    </row>
    <row r="48" spans="1:7">
      <c r="A48" s="32" t="s">
        <v>196</v>
      </c>
      <c r="B48" s="36">
        <v>4045397</v>
      </c>
      <c r="C48" s="36">
        <v>1</v>
      </c>
      <c r="D48" s="32" t="s">
        <v>258</v>
      </c>
      <c r="E48" s="32" t="s">
        <v>259</v>
      </c>
      <c r="F48" s="32" t="s">
        <v>213</v>
      </c>
      <c r="G48" s="33">
        <f>MONTH(Tabla2[[#This Row],[Fecha Acción]])</f>
        <v>2</v>
      </c>
    </row>
    <row r="49" spans="1:7">
      <c r="A49" s="32" t="s">
        <v>196</v>
      </c>
      <c r="B49" s="36">
        <v>4044776</v>
      </c>
      <c r="C49" s="36">
        <v>1</v>
      </c>
      <c r="D49" s="32" t="s">
        <v>260</v>
      </c>
      <c r="E49" s="32" t="s">
        <v>261</v>
      </c>
      <c r="F49" s="32" t="s">
        <v>213</v>
      </c>
      <c r="G49" s="33">
        <f>MONTH(Tabla2[[#This Row],[Fecha Acción]])</f>
        <v>2</v>
      </c>
    </row>
    <row r="50" spans="1:7">
      <c r="A50" s="32" t="s">
        <v>196</v>
      </c>
      <c r="B50" s="36">
        <v>4044716</v>
      </c>
      <c r="C50" s="36">
        <v>1</v>
      </c>
      <c r="D50" s="32" t="s">
        <v>262</v>
      </c>
      <c r="E50" s="32" t="s">
        <v>263</v>
      </c>
      <c r="F50" s="32" t="s">
        <v>213</v>
      </c>
      <c r="G50" s="33">
        <f>MONTH(Tabla2[[#This Row],[Fecha Acción]])</f>
        <v>2</v>
      </c>
    </row>
    <row r="51" spans="1:7">
      <c r="A51" s="32" t="s">
        <v>196</v>
      </c>
      <c r="B51" s="36">
        <v>4040128</v>
      </c>
      <c r="C51" s="36">
        <v>1</v>
      </c>
      <c r="D51" s="32" t="s">
        <v>264</v>
      </c>
      <c r="E51" s="32" t="s">
        <v>265</v>
      </c>
      <c r="F51" s="32" t="s">
        <v>213</v>
      </c>
      <c r="G51" s="33">
        <f>MONTH(Tabla2[[#This Row],[Fecha Acción]])</f>
        <v>2</v>
      </c>
    </row>
    <row r="52" spans="1:7">
      <c r="A52" s="32" t="s">
        <v>196</v>
      </c>
      <c r="B52" s="36">
        <v>4040186</v>
      </c>
      <c r="C52" s="36">
        <v>1</v>
      </c>
      <c r="D52" s="32" t="s">
        <v>264</v>
      </c>
      <c r="E52" s="32" t="s">
        <v>266</v>
      </c>
      <c r="F52" s="32" t="s">
        <v>213</v>
      </c>
      <c r="G52" s="33">
        <f>MONTH(Tabla2[[#This Row],[Fecha Acción]])</f>
        <v>2</v>
      </c>
    </row>
    <row r="53" spans="1:7">
      <c r="A53" s="32" t="s">
        <v>196</v>
      </c>
      <c r="B53" s="36">
        <v>4043984</v>
      </c>
      <c r="C53" s="36">
        <v>3</v>
      </c>
      <c r="D53" s="32" t="s">
        <v>267</v>
      </c>
      <c r="E53" s="32" t="s">
        <v>268</v>
      </c>
      <c r="F53" s="32" t="s">
        <v>213</v>
      </c>
      <c r="G53" s="33">
        <f>MONTH(Tabla2[[#This Row],[Fecha Acción]])</f>
        <v>2</v>
      </c>
    </row>
    <row r="54" spans="1:7">
      <c r="A54" s="32" t="s">
        <v>196</v>
      </c>
      <c r="B54" s="36">
        <v>4045401</v>
      </c>
      <c r="C54" s="36">
        <v>1</v>
      </c>
      <c r="D54" s="32" t="s">
        <v>269</v>
      </c>
      <c r="E54" s="32" t="s">
        <v>270</v>
      </c>
      <c r="F54" s="32" t="s">
        <v>213</v>
      </c>
      <c r="G54" s="33">
        <f>MONTH(Tabla2[[#This Row],[Fecha Acción]])</f>
        <v>2</v>
      </c>
    </row>
    <row r="55" spans="1:7">
      <c r="A55" s="32" t="s">
        <v>196</v>
      </c>
      <c r="B55" s="36">
        <v>4041635</v>
      </c>
      <c r="C55" s="36">
        <v>1</v>
      </c>
      <c r="D55" s="32" t="s">
        <v>271</v>
      </c>
      <c r="E55" s="32" t="s">
        <v>272</v>
      </c>
      <c r="F55" s="32" t="s">
        <v>213</v>
      </c>
      <c r="G55" s="33">
        <f>MONTH(Tabla2[[#This Row],[Fecha Acción]])</f>
        <v>2</v>
      </c>
    </row>
    <row r="56" spans="1:7">
      <c r="A56" s="32" t="s">
        <v>196</v>
      </c>
      <c r="B56" s="36">
        <v>4044766</v>
      </c>
      <c r="C56" s="36">
        <v>1</v>
      </c>
      <c r="D56" s="32" t="s">
        <v>273</v>
      </c>
      <c r="E56" s="32" t="s">
        <v>274</v>
      </c>
      <c r="F56" s="32" t="s">
        <v>213</v>
      </c>
      <c r="G56" s="33">
        <f>MONTH(Tabla2[[#This Row],[Fecha Acción]])</f>
        <v>2</v>
      </c>
    </row>
    <row r="57" spans="1:7">
      <c r="A57" s="32" t="s">
        <v>196</v>
      </c>
      <c r="B57" s="36">
        <v>4044574</v>
      </c>
      <c r="C57" s="36">
        <v>3</v>
      </c>
      <c r="D57" s="32" t="s">
        <v>275</v>
      </c>
      <c r="E57" s="32" t="s">
        <v>276</v>
      </c>
      <c r="F57" s="32" t="s">
        <v>213</v>
      </c>
      <c r="G57" s="33">
        <f>MONTH(Tabla2[[#This Row],[Fecha Acción]])</f>
        <v>2</v>
      </c>
    </row>
    <row r="58" spans="1:7">
      <c r="A58" s="32" t="s">
        <v>196</v>
      </c>
      <c r="B58" s="36">
        <v>4044769</v>
      </c>
      <c r="C58" s="36">
        <v>1</v>
      </c>
      <c r="D58" s="32" t="s">
        <v>277</v>
      </c>
      <c r="E58" s="32" t="s">
        <v>278</v>
      </c>
      <c r="F58" s="32" t="s">
        <v>213</v>
      </c>
      <c r="G58" s="33">
        <f>MONTH(Tabla2[[#This Row],[Fecha Acción]])</f>
        <v>2</v>
      </c>
    </row>
    <row r="59" spans="1:7">
      <c r="A59" s="32" t="s">
        <v>196</v>
      </c>
      <c r="B59" s="36">
        <v>4055324</v>
      </c>
      <c r="C59" s="36">
        <v>2</v>
      </c>
      <c r="D59" s="32" t="s">
        <v>279</v>
      </c>
      <c r="E59" s="32" t="s">
        <v>280</v>
      </c>
      <c r="F59" s="32" t="s">
        <v>90</v>
      </c>
      <c r="G59" s="33">
        <f>MONTH(Tabla2[[#This Row],[Fecha Acción]])</f>
        <v>2</v>
      </c>
    </row>
    <row r="60" spans="1:7">
      <c r="A60" s="32" t="s">
        <v>196</v>
      </c>
      <c r="B60" s="36">
        <v>4041766</v>
      </c>
      <c r="C60" s="36">
        <v>10</v>
      </c>
      <c r="D60" s="32" t="s">
        <v>281</v>
      </c>
      <c r="E60" s="32" t="s">
        <v>282</v>
      </c>
      <c r="F60" s="32" t="s">
        <v>213</v>
      </c>
      <c r="G60" s="33">
        <f>MONTH(Tabla2[[#This Row],[Fecha Acción]])</f>
        <v>2</v>
      </c>
    </row>
    <row r="61" spans="1:7">
      <c r="A61" s="32" t="s">
        <v>196</v>
      </c>
      <c r="B61" s="36">
        <v>4072724</v>
      </c>
      <c r="C61" s="36">
        <v>1</v>
      </c>
      <c r="D61" s="32" t="s">
        <v>562</v>
      </c>
      <c r="E61" s="32" t="s">
        <v>563</v>
      </c>
      <c r="F61" s="32" t="s">
        <v>52</v>
      </c>
      <c r="G61" s="33">
        <f>MONTH(Tabla2[[#This Row],[Fecha Acción]])</f>
        <v>2</v>
      </c>
    </row>
    <row r="62" spans="1:7">
      <c r="A62" s="32" t="s">
        <v>196</v>
      </c>
      <c r="B62" s="36">
        <v>4072724</v>
      </c>
      <c r="C62" s="36">
        <v>1</v>
      </c>
      <c r="D62" s="32" t="s">
        <v>562</v>
      </c>
      <c r="E62" s="32" t="s">
        <v>564</v>
      </c>
      <c r="F62" s="32" t="s">
        <v>200</v>
      </c>
      <c r="G62" s="33">
        <f>MONTH(Tabla2[[#This Row],[Fecha Acción]])</f>
        <v>2</v>
      </c>
    </row>
    <row r="63" spans="1:7">
      <c r="A63" s="32" t="s">
        <v>196</v>
      </c>
      <c r="B63" s="36">
        <v>4060487</v>
      </c>
      <c r="C63" s="36">
        <v>5</v>
      </c>
      <c r="D63" s="32" t="s">
        <v>217</v>
      </c>
      <c r="E63" s="32" t="s">
        <v>437</v>
      </c>
      <c r="F63" s="32" t="s">
        <v>248</v>
      </c>
      <c r="G63" s="33">
        <f>MONTH(Tabla2[[#This Row],[Fecha Acción]])</f>
        <v>2</v>
      </c>
    </row>
    <row r="64" spans="1:7">
      <c r="A64" s="32" t="s">
        <v>196</v>
      </c>
      <c r="B64" s="36">
        <v>4072951</v>
      </c>
      <c r="C64" s="36">
        <v>5</v>
      </c>
      <c r="D64" s="32" t="s">
        <v>217</v>
      </c>
      <c r="E64" s="32" t="s">
        <v>565</v>
      </c>
      <c r="F64" s="32" t="s">
        <v>52</v>
      </c>
      <c r="G64" s="33">
        <f>MONTH(Tabla2[[#This Row],[Fecha Acción]])</f>
        <v>2</v>
      </c>
    </row>
    <row r="65" spans="1:7">
      <c r="A65" s="32" t="s">
        <v>196</v>
      </c>
      <c r="B65" s="36">
        <v>4072951</v>
      </c>
      <c r="C65" s="36">
        <v>5</v>
      </c>
      <c r="D65" s="32" t="s">
        <v>217</v>
      </c>
      <c r="E65" s="32" t="s">
        <v>566</v>
      </c>
      <c r="F65" s="32" t="s">
        <v>200</v>
      </c>
      <c r="G65" s="33">
        <f>MONTH(Tabla2[[#This Row],[Fecha Acción]])</f>
        <v>2</v>
      </c>
    </row>
    <row r="66" spans="1:7">
      <c r="A66" s="32" t="s">
        <v>196</v>
      </c>
      <c r="B66" s="36">
        <v>4062789</v>
      </c>
      <c r="C66" s="36">
        <v>2</v>
      </c>
      <c r="D66" s="32" t="s">
        <v>217</v>
      </c>
      <c r="E66" s="32" t="s">
        <v>439</v>
      </c>
      <c r="F66" s="32" t="s">
        <v>248</v>
      </c>
      <c r="G66" s="33">
        <f>MONTH(Tabla2[[#This Row],[Fecha Acción]])</f>
        <v>2</v>
      </c>
    </row>
    <row r="67" spans="1:7">
      <c r="A67" s="32" t="s">
        <v>196</v>
      </c>
      <c r="B67" s="36">
        <v>4072956</v>
      </c>
      <c r="C67" s="36">
        <v>2</v>
      </c>
      <c r="D67" s="32" t="s">
        <v>217</v>
      </c>
      <c r="E67" s="32" t="s">
        <v>567</v>
      </c>
      <c r="F67" s="32" t="s">
        <v>52</v>
      </c>
      <c r="G67" s="33">
        <f>MONTH(Tabla2[[#This Row],[Fecha Acción]])</f>
        <v>2</v>
      </c>
    </row>
    <row r="68" spans="1:7">
      <c r="A68" s="32" t="s">
        <v>196</v>
      </c>
      <c r="B68" s="36">
        <v>4072956</v>
      </c>
      <c r="C68" s="36">
        <v>2</v>
      </c>
      <c r="D68" s="32" t="s">
        <v>217</v>
      </c>
      <c r="E68" s="32" t="s">
        <v>568</v>
      </c>
      <c r="F68" s="32" t="s">
        <v>200</v>
      </c>
      <c r="G68" s="33">
        <f>MONTH(Tabla2[[#This Row],[Fecha Acción]])</f>
        <v>2</v>
      </c>
    </row>
    <row r="69" spans="1:7">
      <c r="A69" s="32" t="s">
        <v>196</v>
      </c>
      <c r="B69" s="36">
        <v>4062787</v>
      </c>
      <c r="C69" s="36">
        <v>1</v>
      </c>
      <c r="D69" s="32" t="s">
        <v>217</v>
      </c>
      <c r="E69" s="32" t="s">
        <v>446</v>
      </c>
      <c r="F69" s="32" t="s">
        <v>248</v>
      </c>
      <c r="G69" s="33">
        <f>MONTH(Tabla2[[#This Row],[Fecha Acción]])</f>
        <v>2</v>
      </c>
    </row>
    <row r="70" spans="1:7">
      <c r="A70" s="32" t="s">
        <v>196</v>
      </c>
      <c r="B70" s="36">
        <v>4060489</v>
      </c>
      <c r="C70" s="36">
        <v>5</v>
      </c>
      <c r="D70" s="32" t="s">
        <v>217</v>
      </c>
      <c r="E70" s="32" t="s">
        <v>467</v>
      </c>
      <c r="F70" s="32" t="s">
        <v>248</v>
      </c>
      <c r="G70" s="33">
        <f>MONTH(Tabla2[[#This Row],[Fecha Acción]])</f>
        <v>2</v>
      </c>
    </row>
    <row r="71" spans="1:7">
      <c r="A71" s="32" t="s">
        <v>196</v>
      </c>
      <c r="B71" s="36">
        <v>4060489</v>
      </c>
      <c r="C71" s="36">
        <v>5</v>
      </c>
      <c r="D71" s="32" t="s">
        <v>217</v>
      </c>
      <c r="E71" s="32" t="s">
        <v>569</v>
      </c>
      <c r="F71" s="32" t="s">
        <v>223</v>
      </c>
      <c r="G71" s="33">
        <f>MONTH(Tabla2[[#This Row],[Fecha Acción]])</f>
        <v>2</v>
      </c>
    </row>
    <row r="72" spans="1:7">
      <c r="A72" s="32" t="s">
        <v>196</v>
      </c>
      <c r="B72" s="36">
        <v>4060489</v>
      </c>
      <c r="C72" s="36">
        <v>5</v>
      </c>
      <c r="D72" s="32" t="s">
        <v>217</v>
      </c>
      <c r="E72" s="32" t="s">
        <v>570</v>
      </c>
      <c r="F72" s="32" t="s">
        <v>90</v>
      </c>
      <c r="G72" s="33">
        <f>MONTH(Tabla2[[#This Row],[Fecha Acción]])</f>
        <v>2</v>
      </c>
    </row>
    <row r="73" spans="1:7">
      <c r="A73" s="32" t="s">
        <v>196</v>
      </c>
      <c r="B73" s="36">
        <v>4060489</v>
      </c>
      <c r="C73" s="36">
        <v>5</v>
      </c>
      <c r="D73" s="32" t="s">
        <v>217</v>
      </c>
      <c r="E73" s="32" t="s">
        <v>523</v>
      </c>
      <c r="F73" s="32" t="s">
        <v>248</v>
      </c>
      <c r="G73" s="33">
        <f>MONTH(Tabla2[[#This Row],[Fecha Acción]])</f>
        <v>2</v>
      </c>
    </row>
    <row r="74" spans="1:7">
      <c r="A74" s="32" t="s">
        <v>196</v>
      </c>
      <c r="B74" s="36">
        <v>4073666</v>
      </c>
      <c r="C74" s="36">
        <v>1</v>
      </c>
      <c r="D74" s="32" t="s">
        <v>571</v>
      </c>
      <c r="E74" s="32" t="s">
        <v>572</v>
      </c>
      <c r="F74" s="32" t="s">
        <v>90</v>
      </c>
      <c r="G74" s="33">
        <f>MONTH(Tabla2[[#This Row],[Fecha Acción]])</f>
        <v>2</v>
      </c>
    </row>
    <row r="75" spans="1:7">
      <c r="A75" s="32" t="s">
        <v>196</v>
      </c>
      <c r="B75" s="36">
        <v>4076799</v>
      </c>
      <c r="C75" s="36">
        <v>1</v>
      </c>
      <c r="D75" s="32" t="s">
        <v>573</v>
      </c>
      <c r="E75" s="32" t="s">
        <v>574</v>
      </c>
      <c r="F75" s="32" t="s">
        <v>52</v>
      </c>
      <c r="G75" s="33">
        <f>MONTH(Tabla2[[#This Row],[Fecha Acción]])</f>
        <v>3</v>
      </c>
    </row>
    <row r="76" spans="1:7">
      <c r="A76" s="32" t="s">
        <v>196</v>
      </c>
      <c r="B76" s="36">
        <v>4076799</v>
      </c>
      <c r="C76" s="36">
        <v>1</v>
      </c>
      <c r="D76" s="32" t="s">
        <v>573</v>
      </c>
      <c r="E76" s="32" t="s">
        <v>575</v>
      </c>
      <c r="F76" s="32" t="s">
        <v>200</v>
      </c>
      <c r="G76" s="33">
        <f>MONTH(Tabla2[[#This Row],[Fecha Acción]])</f>
        <v>3</v>
      </c>
    </row>
    <row r="77" spans="1:7">
      <c r="A77" s="32" t="s">
        <v>196</v>
      </c>
      <c r="B77" s="36">
        <v>4075225</v>
      </c>
      <c r="C77" s="36">
        <v>1</v>
      </c>
      <c r="D77" s="32" t="s">
        <v>576</v>
      </c>
      <c r="E77" s="32" t="s">
        <v>577</v>
      </c>
      <c r="F77" s="32" t="s">
        <v>90</v>
      </c>
      <c r="G77" s="33">
        <f>MONTH(Tabla2[[#This Row],[Fecha Acción]])</f>
        <v>3</v>
      </c>
    </row>
    <row r="78" spans="1:7">
      <c r="A78" s="32" t="s">
        <v>196</v>
      </c>
      <c r="B78" s="36">
        <v>4073354</v>
      </c>
      <c r="C78" s="36">
        <v>1</v>
      </c>
      <c r="D78" s="32" t="s">
        <v>578</v>
      </c>
      <c r="E78" s="32" t="s">
        <v>579</v>
      </c>
      <c r="F78" s="32" t="s">
        <v>223</v>
      </c>
      <c r="G78" s="33">
        <f>MONTH(Tabla2[[#This Row],[Fecha Acción]])</f>
        <v>3</v>
      </c>
    </row>
    <row r="79" spans="1:7">
      <c r="A79" s="32" t="s">
        <v>196</v>
      </c>
      <c r="B79" s="36">
        <v>4081693</v>
      </c>
      <c r="C79" s="36">
        <v>1</v>
      </c>
      <c r="D79" s="32" t="s">
        <v>580</v>
      </c>
      <c r="E79" s="32" t="s">
        <v>581</v>
      </c>
      <c r="F79" s="32" t="s">
        <v>200</v>
      </c>
      <c r="G79" s="33">
        <f>MONTH(Tabla2[[#This Row],[Fecha Acción]])</f>
        <v>3</v>
      </c>
    </row>
    <row r="80" spans="1:7">
      <c r="A80" s="32" t="s">
        <v>196</v>
      </c>
      <c r="B80" s="36">
        <v>4075744</v>
      </c>
      <c r="C80" s="36">
        <v>50</v>
      </c>
      <c r="D80" s="32" t="s">
        <v>582</v>
      </c>
      <c r="E80" s="32" t="s">
        <v>583</v>
      </c>
      <c r="F80" s="32" t="s">
        <v>223</v>
      </c>
      <c r="G80" s="33">
        <f>MONTH(Tabla2[[#This Row],[Fecha Acción]])</f>
        <v>3</v>
      </c>
    </row>
    <row r="81" spans="1:7">
      <c r="A81" s="32" t="s">
        <v>196</v>
      </c>
      <c r="B81" s="36">
        <v>4070690</v>
      </c>
      <c r="C81" s="36">
        <v>1</v>
      </c>
      <c r="D81" s="32" t="s">
        <v>584</v>
      </c>
      <c r="E81" s="32" t="s">
        <v>585</v>
      </c>
      <c r="F81" s="32" t="s">
        <v>223</v>
      </c>
      <c r="G81" s="33">
        <f>MONTH(Tabla2[[#This Row],[Fecha Acción]])</f>
        <v>3</v>
      </c>
    </row>
    <row r="82" spans="1:7">
      <c r="A82" s="32" t="s">
        <v>196</v>
      </c>
      <c r="B82" s="36">
        <v>4076839</v>
      </c>
      <c r="C82" s="36">
        <v>1</v>
      </c>
      <c r="D82" s="32" t="s">
        <v>586</v>
      </c>
      <c r="E82" s="32" t="s">
        <v>587</v>
      </c>
      <c r="F82" s="32" t="s">
        <v>223</v>
      </c>
      <c r="G82" s="33">
        <f>MONTH(Tabla2[[#This Row],[Fecha Acción]])</f>
        <v>3</v>
      </c>
    </row>
    <row r="83" spans="1:7">
      <c r="A83" s="32" t="s">
        <v>196</v>
      </c>
      <c r="B83" s="36">
        <v>4086290</v>
      </c>
      <c r="C83" s="36">
        <v>5</v>
      </c>
      <c r="D83" s="32" t="s">
        <v>1121</v>
      </c>
      <c r="E83" s="32" t="s">
        <v>1122</v>
      </c>
      <c r="F83" s="32" t="s">
        <v>52</v>
      </c>
      <c r="G83" s="33">
        <f>MONTH(Tabla2[[#This Row],[Fecha Acción]])</f>
        <v>3</v>
      </c>
    </row>
    <row r="84" spans="1:7">
      <c r="A84" s="32" t="s">
        <v>196</v>
      </c>
      <c r="B84" s="36">
        <v>4086290</v>
      </c>
      <c r="C84" s="36">
        <v>5</v>
      </c>
      <c r="D84" s="32" t="s">
        <v>1121</v>
      </c>
      <c r="E84" s="32" t="s">
        <v>1123</v>
      </c>
      <c r="F84" s="32" t="s">
        <v>200</v>
      </c>
      <c r="G84" s="33">
        <f>MONTH(Tabla2[[#This Row],[Fecha Acción]])</f>
        <v>3</v>
      </c>
    </row>
    <row r="85" spans="1:7">
      <c r="A85" s="32" t="s">
        <v>196</v>
      </c>
      <c r="B85" s="36">
        <v>4086290</v>
      </c>
      <c r="C85" s="36">
        <v>5</v>
      </c>
      <c r="D85" s="32" t="s">
        <v>1121</v>
      </c>
      <c r="E85" s="32" t="s">
        <v>1124</v>
      </c>
      <c r="F85" s="32" t="s">
        <v>248</v>
      </c>
      <c r="G85" s="33">
        <f>MONTH(Tabla2[[#This Row],[Fecha Acción]])</f>
        <v>3</v>
      </c>
    </row>
    <row r="86" spans="1:7">
      <c r="A86" s="32" t="s">
        <v>196</v>
      </c>
      <c r="B86" s="36">
        <v>4086304</v>
      </c>
      <c r="C86" s="36">
        <v>5</v>
      </c>
      <c r="D86" s="32" t="s">
        <v>1121</v>
      </c>
      <c r="E86" s="32" t="s">
        <v>1125</v>
      </c>
      <c r="F86" s="32" t="s">
        <v>52</v>
      </c>
      <c r="G86" s="33">
        <f>MONTH(Tabla2[[#This Row],[Fecha Acción]])</f>
        <v>3</v>
      </c>
    </row>
    <row r="87" spans="1:7">
      <c r="A87" s="32" t="s">
        <v>196</v>
      </c>
      <c r="B87" s="36">
        <v>4086304</v>
      </c>
      <c r="C87" s="36">
        <v>5</v>
      </c>
      <c r="D87" s="32" t="s">
        <v>1121</v>
      </c>
      <c r="E87" s="32" t="s">
        <v>1126</v>
      </c>
      <c r="F87" s="32" t="s">
        <v>200</v>
      </c>
      <c r="G87" s="33">
        <f>MONTH(Tabla2[[#This Row],[Fecha Acción]])</f>
        <v>3</v>
      </c>
    </row>
    <row r="88" spans="1:7">
      <c r="A88" s="32" t="s">
        <v>196</v>
      </c>
      <c r="B88" s="36">
        <v>4086304</v>
      </c>
      <c r="C88" s="36">
        <v>5</v>
      </c>
      <c r="D88" s="32" t="s">
        <v>1121</v>
      </c>
      <c r="E88" s="32" t="s">
        <v>1127</v>
      </c>
      <c r="F88" s="32" t="s">
        <v>248</v>
      </c>
      <c r="G88" s="33">
        <f>MONTH(Tabla2[[#This Row],[Fecha Acción]])</f>
        <v>3</v>
      </c>
    </row>
    <row r="89" spans="1:7">
      <c r="A89" s="32" t="s">
        <v>196</v>
      </c>
      <c r="B89" s="36">
        <v>4087034</v>
      </c>
      <c r="C89" s="36">
        <v>1</v>
      </c>
      <c r="D89" s="32" t="s">
        <v>1423</v>
      </c>
      <c r="E89" s="32" t="s">
        <v>1424</v>
      </c>
      <c r="F89" s="32" t="s">
        <v>52</v>
      </c>
      <c r="G89" s="33">
        <f>MONTH(Tabla2[[#This Row],[Fecha Acción]])</f>
        <v>3</v>
      </c>
    </row>
    <row r="90" spans="1:7">
      <c r="A90" s="32" t="s">
        <v>196</v>
      </c>
      <c r="B90" s="36">
        <v>4087034</v>
      </c>
      <c r="C90" s="36">
        <v>1</v>
      </c>
      <c r="D90" s="32" t="s">
        <v>1423</v>
      </c>
      <c r="E90" s="32" t="s">
        <v>1425</v>
      </c>
      <c r="F90" s="32" t="s">
        <v>200</v>
      </c>
      <c r="G90" s="33">
        <f>MONTH(Tabla2[[#This Row],[Fecha Acción]])</f>
        <v>3</v>
      </c>
    </row>
    <row r="91" spans="1:7">
      <c r="A91" s="32" t="s">
        <v>196</v>
      </c>
      <c r="B91" s="36">
        <v>4089889</v>
      </c>
      <c r="C91" s="36">
        <v>5</v>
      </c>
      <c r="D91" s="32" t="s">
        <v>1426</v>
      </c>
      <c r="E91" s="32" t="s">
        <v>1427</v>
      </c>
      <c r="F91" s="32" t="s">
        <v>52</v>
      </c>
      <c r="G91" s="33">
        <f>MONTH(Tabla2[[#This Row],[Fecha Acción]])</f>
        <v>3</v>
      </c>
    </row>
    <row r="92" spans="1:7">
      <c r="A92" s="32" t="s">
        <v>196</v>
      </c>
      <c r="B92" s="36">
        <v>4089889</v>
      </c>
      <c r="C92" s="36">
        <v>5</v>
      </c>
      <c r="D92" s="32" t="s">
        <v>1426</v>
      </c>
      <c r="E92" s="32" t="s">
        <v>1428</v>
      </c>
      <c r="F92" s="32" t="s">
        <v>90</v>
      </c>
      <c r="G92" s="33">
        <f>MONTH(Tabla2[[#This Row],[Fecha Acción]])</f>
        <v>3</v>
      </c>
    </row>
    <row r="93" spans="1:7">
      <c r="A93" s="32" t="s">
        <v>196</v>
      </c>
      <c r="B93" s="36">
        <v>4089889</v>
      </c>
      <c r="C93" s="36">
        <v>5</v>
      </c>
      <c r="D93" s="32" t="s">
        <v>1426</v>
      </c>
      <c r="E93" s="32" t="s">
        <v>1429</v>
      </c>
      <c r="F93" s="32" t="s">
        <v>200</v>
      </c>
      <c r="G93" s="33">
        <f>MONTH(Tabla2[[#This Row],[Fecha Acción]])</f>
        <v>3</v>
      </c>
    </row>
    <row r="94" spans="1:7">
      <c r="A94" s="32" t="s">
        <v>196</v>
      </c>
      <c r="B94" s="36">
        <v>4089889</v>
      </c>
      <c r="C94" s="36">
        <v>5</v>
      </c>
      <c r="D94" s="32" t="s">
        <v>1426</v>
      </c>
      <c r="E94" s="32" t="s">
        <v>1430</v>
      </c>
      <c r="F94" s="32" t="s">
        <v>248</v>
      </c>
      <c r="G94" s="33">
        <f>MONTH(Tabla2[[#This Row],[Fecha Acción]])</f>
        <v>3</v>
      </c>
    </row>
    <row r="95" spans="1:7">
      <c r="A95" s="32" t="s">
        <v>196</v>
      </c>
      <c r="B95" s="36">
        <v>4089964</v>
      </c>
      <c r="C95" s="36">
        <v>5</v>
      </c>
      <c r="D95" s="32" t="s">
        <v>1431</v>
      </c>
      <c r="E95" s="32" t="s">
        <v>1432</v>
      </c>
      <c r="F95" s="32" t="s">
        <v>52</v>
      </c>
      <c r="G95" s="33">
        <f>MONTH(Tabla2[[#This Row],[Fecha Acción]])</f>
        <v>3</v>
      </c>
    </row>
    <row r="96" spans="1:7">
      <c r="A96" s="32" t="s">
        <v>196</v>
      </c>
      <c r="B96" s="36">
        <v>4089964</v>
      </c>
      <c r="C96" s="36">
        <v>5</v>
      </c>
      <c r="D96" s="32" t="s">
        <v>1431</v>
      </c>
      <c r="E96" s="32" t="s">
        <v>1433</v>
      </c>
      <c r="F96" s="32" t="s">
        <v>90</v>
      </c>
      <c r="G96" s="33">
        <f>MONTH(Tabla2[[#This Row],[Fecha Acción]])</f>
        <v>3</v>
      </c>
    </row>
    <row r="97" spans="1:7">
      <c r="A97" s="32" t="s">
        <v>196</v>
      </c>
      <c r="B97" s="36">
        <v>4089964</v>
      </c>
      <c r="C97" s="36">
        <v>5</v>
      </c>
      <c r="D97" s="32" t="s">
        <v>1431</v>
      </c>
      <c r="E97" s="32" t="s">
        <v>1434</v>
      </c>
      <c r="F97" s="32" t="s">
        <v>200</v>
      </c>
      <c r="G97" s="33">
        <f>MONTH(Tabla2[[#This Row],[Fecha Acción]])</f>
        <v>3</v>
      </c>
    </row>
    <row r="98" spans="1:7">
      <c r="A98" s="32" t="s">
        <v>196</v>
      </c>
      <c r="B98" s="36">
        <v>4089964</v>
      </c>
      <c r="C98" s="36">
        <v>5</v>
      </c>
      <c r="D98" s="32" t="s">
        <v>1431</v>
      </c>
      <c r="E98" s="32" t="s">
        <v>1435</v>
      </c>
      <c r="F98" s="32" t="s">
        <v>248</v>
      </c>
      <c r="G98" s="33">
        <f>MONTH(Tabla2[[#This Row],[Fecha Acción]])</f>
        <v>3</v>
      </c>
    </row>
    <row r="99" spans="1:7">
      <c r="A99" s="32" t="s">
        <v>196</v>
      </c>
      <c r="B99" s="36">
        <v>4087550</v>
      </c>
      <c r="C99" s="36">
        <v>100</v>
      </c>
      <c r="D99" s="32" t="s">
        <v>1920</v>
      </c>
      <c r="E99" s="32" t="s">
        <v>1921</v>
      </c>
      <c r="F99" s="32" t="s">
        <v>223</v>
      </c>
      <c r="G99" s="33">
        <f>MONTH(Tabla2[[#This Row],[Fecha Acción]])</f>
        <v>3</v>
      </c>
    </row>
    <row r="100" spans="1:7">
      <c r="A100" s="32" t="s">
        <v>196</v>
      </c>
      <c r="B100" s="36">
        <v>4087550</v>
      </c>
      <c r="C100" s="36">
        <v>100</v>
      </c>
      <c r="D100" s="32" t="s">
        <v>1920</v>
      </c>
      <c r="E100" s="32" t="s">
        <v>1922</v>
      </c>
      <c r="F100" s="32" t="s">
        <v>90</v>
      </c>
      <c r="G100" s="33">
        <f>MONTH(Tabla2[[#This Row],[Fecha Acción]])</f>
        <v>3</v>
      </c>
    </row>
    <row r="101" spans="1:7">
      <c r="A101" s="32" t="s">
        <v>196</v>
      </c>
      <c r="B101" s="36">
        <v>4072956</v>
      </c>
      <c r="C101" s="36">
        <v>2</v>
      </c>
      <c r="D101" s="32" t="s">
        <v>217</v>
      </c>
      <c r="E101" s="32" t="s">
        <v>1923</v>
      </c>
      <c r="F101" s="32" t="s">
        <v>90</v>
      </c>
      <c r="G101" s="33">
        <f>MONTH(Tabla2[[#This Row],[Fecha Acción]])</f>
        <v>3</v>
      </c>
    </row>
    <row r="102" spans="1:7">
      <c r="A102" s="32" t="s">
        <v>196</v>
      </c>
      <c r="B102" s="36">
        <v>4072951</v>
      </c>
      <c r="C102" s="36">
        <v>5</v>
      </c>
      <c r="D102" s="32" t="s">
        <v>217</v>
      </c>
      <c r="E102" s="32" t="s">
        <v>1924</v>
      </c>
      <c r="F102" s="32" t="s">
        <v>90</v>
      </c>
      <c r="G102" s="33">
        <f>MONTH(Tabla2[[#This Row],[Fecha Acción]])</f>
        <v>3</v>
      </c>
    </row>
    <row r="103" spans="1:7">
      <c r="A103" s="32" t="s">
        <v>196</v>
      </c>
      <c r="B103" s="36">
        <v>4092074</v>
      </c>
      <c r="C103" s="36">
        <v>1</v>
      </c>
      <c r="D103" s="32" t="s">
        <v>217</v>
      </c>
      <c r="E103" s="32" t="s">
        <v>1925</v>
      </c>
      <c r="F103" s="32" t="s">
        <v>52</v>
      </c>
      <c r="G103" s="33">
        <f>MONTH(Tabla2[[#This Row],[Fecha Acción]])</f>
        <v>3</v>
      </c>
    </row>
    <row r="104" spans="1:7">
      <c r="A104" s="32" t="s">
        <v>196</v>
      </c>
      <c r="B104" s="36">
        <v>4092074</v>
      </c>
      <c r="C104" s="36">
        <v>1</v>
      </c>
      <c r="D104" s="32" t="s">
        <v>217</v>
      </c>
      <c r="E104" s="32" t="s">
        <v>1926</v>
      </c>
      <c r="F104" s="32" t="s">
        <v>200</v>
      </c>
      <c r="G104" s="33">
        <f>MONTH(Tabla2[[#This Row],[Fecha Acción]])</f>
        <v>3</v>
      </c>
    </row>
    <row r="105" spans="1:7">
      <c r="A105" s="32" t="s">
        <v>196</v>
      </c>
      <c r="B105" s="36">
        <v>4092152</v>
      </c>
      <c r="C105" s="36">
        <v>1</v>
      </c>
      <c r="D105" s="32" t="s">
        <v>217</v>
      </c>
      <c r="E105" s="32" t="s">
        <v>1927</v>
      </c>
      <c r="F105" s="32" t="s">
        <v>52</v>
      </c>
      <c r="G105" s="33">
        <f>MONTH(Tabla2[[#This Row],[Fecha Acción]])</f>
        <v>3</v>
      </c>
    </row>
    <row r="106" spans="1:7">
      <c r="A106" s="32" t="s">
        <v>196</v>
      </c>
      <c r="B106" s="36">
        <v>4092152</v>
      </c>
      <c r="C106" s="36">
        <v>1</v>
      </c>
      <c r="D106" s="32" t="s">
        <v>217</v>
      </c>
      <c r="E106" s="32" t="s">
        <v>1928</v>
      </c>
      <c r="F106" s="32" t="s">
        <v>200</v>
      </c>
      <c r="G106" s="33">
        <f>MONTH(Tabla2[[#This Row],[Fecha Acción]])</f>
        <v>3</v>
      </c>
    </row>
    <row r="107" spans="1:7">
      <c r="A107" s="32" t="s">
        <v>196</v>
      </c>
      <c r="B107" s="36">
        <v>4094786</v>
      </c>
      <c r="C107" s="36">
        <v>1</v>
      </c>
      <c r="D107" s="32" t="s">
        <v>232</v>
      </c>
      <c r="E107" s="32" t="s">
        <v>1929</v>
      </c>
      <c r="F107" s="32" t="s">
        <v>52</v>
      </c>
      <c r="G107" s="33">
        <f>MONTH(Tabla2[[#This Row],[Fecha Acción]])</f>
        <v>3</v>
      </c>
    </row>
    <row r="108" spans="1:7">
      <c r="A108" s="32" t="s">
        <v>196</v>
      </c>
      <c r="B108" s="36">
        <v>4094786</v>
      </c>
      <c r="C108" s="36">
        <v>1</v>
      </c>
      <c r="D108" s="32" t="s">
        <v>232</v>
      </c>
      <c r="E108" s="32" t="s">
        <v>1930</v>
      </c>
      <c r="F108" s="32" t="s">
        <v>200</v>
      </c>
      <c r="G108" s="33">
        <f>MONTH(Tabla2[[#This Row],[Fecha Acción]])</f>
        <v>3</v>
      </c>
    </row>
    <row r="109" spans="1:7">
      <c r="A109" s="32" t="s">
        <v>196</v>
      </c>
      <c r="B109" s="36">
        <v>4074811</v>
      </c>
      <c r="C109" s="36">
        <v>1</v>
      </c>
      <c r="D109" s="32" t="s">
        <v>1931</v>
      </c>
      <c r="E109" s="32" t="s">
        <v>1932</v>
      </c>
      <c r="F109" s="32" t="s">
        <v>90</v>
      </c>
      <c r="G109" s="33">
        <f>MONTH(Tabla2[[#This Row],[Fecha Acción]])</f>
        <v>4</v>
      </c>
    </row>
    <row r="110" spans="1:7">
      <c r="A110" s="32" t="s">
        <v>196</v>
      </c>
      <c r="B110" s="36">
        <v>4087550</v>
      </c>
      <c r="C110" s="36">
        <v>100</v>
      </c>
      <c r="D110" s="32" t="s">
        <v>1920</v>
      </c>
      <c r="E110" s="32" t="s">
        <v>1933</v>
      </c>
      <c r="F110" s="32" t="s">
        <v>90</v>
      </c>
      <c r="G110" s="33">
        <f>MONTH(Tabla2[[#This Row],[Fecha Acción]])</f>
        <v>4</v>
      </c>
    </row>
    <row r="111" spans="1:7">
      <c r="A111" s="32" t="s">
        <v>196</v>
      </c>
      <c r="B111" s="36">
        <v>4087550</v>
      </c>
      <c r="C111" s="36">
        <v>100</v>
      </c>
      <c r="D111" s="32" t="s">
        <v>1920</v>
      </c>
      <c r="E111" s="32" t="s">
        <v>1451</v>
      </c>
      <c r="F111" s="32" t="s">
        <v>248</v>
      </c>
      <c r="G111" s="33">
        <f>MONTH(Tabla2[[#This Row],[Fecha Acción]])</f>
        <v>4</v>
      </c>
    </row>
    <row r="112" spans="1:7">
      <c r="A112" s="32" t="s">
        <v>196</v>
      </c>
      <c r="B112" s="36">
        <v>4096108</v>
      </c>
      <c r="C112" s="36">
        <v>30</v>
      </c>
      <c r="D112" s="32" t="s">
        <v>1920</v>
      </c>
      <c r="E112" s="32" t="s">
        <v>1934</v>
      </c>
      <c r="F112" s="32" t="s">
        <v>52</v>
      </c>
      <c r="G112" s="33">
        <f>MONTH(Tabla2[[#This Row],[Fecha Acción]])</f>
        <v>4</v>
      </c>
    </row>
    <row r="113" spans="1:7">
      <c r="A113" s="32" t="s">
        <v>196</v>
      </c>
      <c r="B113" s="36">
        <v>4096108</v>
      </c>
      <c r="C113" s="36">
        <v>30</v>
      </c>
      <c r="D113" s="32" t="s">
        <v>1920</v>
      </c>
      <c r="E113" s="32" t="s">
        <v>1935</v>
      </c>
      <c r="F113" s="32" t="s">
        <v>200</v>
      </c>
      <c r="G113" s="33">
        <f>MONTH(Tabla2[[#This Row],[Fecha Acción]])</f>
        <v>4</v>
      </c>
    </row>
    <row r="114" spans="1:7">
      <c r="A114" s="32" t="s">
        <v>196</v>
      </c>
      <c r="B114" s="36">
        <v>4061966</v>
      </c>
      <c r="C114" s="36">
        <v>1</v>
      </c>
      <c r="D114" s="32" t="s">
        <v>226</v>
      </c>
      <c r="E114" s="32" t="s">
        <v>1936</v>
      </c>
      <c r="F114" s="32" t="s">
        <v>213</v>
      </c>
      <c r="G114" s="33">
        <f>MONTH(Tabla2[[#This Row],[Fecha Acción]])</f>
        <v>4</v>
      </c>
    </row>
    <row r="115" spans="1:7">
      <c r="A115" s="32" t="s">
        <v>196</v>
      </c>
      <c r="B115" s="36">
        <v>4097121</v>
      </c>
      <c r="C115" s="36">
        <v>1</v>
      </c>
      <c r="D115" s="32" t="s">
        <v>226</v>
      </c>
      <c r="E115" s="32" t="s">
        <v>1937</v>
      </c>
      <c r="F115" s="32" t="s">
        <v>52</v>
      </c>
      <c r="G115" s="33">
        <f>MONTH(Tabla2[[#This Row],[Fecha Acción]])</f>
        <v>4</v>
      </c>
    </row>
    <row r="116" spans="1:7">
      <c r="A116" s="32" t="s">
        <v>196</v>
      </c>
      <c r="B116" s="36">
        <v>4097121</v>
      </c>
      <c r="C116" s="36">
        <v>1</v>
      </c>
      <c r="D116" s="32" t="s">
        <v>226</v>
      </c>
      <c r="E116" s="32" t="s">
        <v>1938</v>
      </c>
      <c r="F116" s="32" t="s">
        <v>200</v>
      </c>
      <c r="G116" s="33">
        <f>MONTH(Tabla2[[#This Row],[Fecha Acción]])</f>
        <v>4</v>
      </c>
    </row>
    <row r="117" spans="1:7">
      <c r="A117" s="32" t="s">
        <v>196</v>
      </c>
      <c r="B117" s="36">
        <v>4096108</v>
      </c>
      <c r="C117" s="36">
        <v>30</v>
      </c>
      <c r="D117" s="32" t="s">
        <v>1920</v>
      </c>
      <c r="E117" s="32" t="s">
        <v>1591</v>
      </c>
      <c r="F117" s="32" t="s">
        <v>248</v>
      </c>
      <c r="G117" s="33">
        <f>MONTH(Tabla2[[#This Row],[Fecha Acción]])</f>
        <v>4</v>
      </c>
    </row>
    <row r="118" spans="1:7">
      <c r="A118" s="32" t="s">
        <v>196</v>
      </c>
      <c r="B118" s="36">
        <v>4097412</v>
      </c>
      <c r="C118" s="36">
        <v>30</v>
      </c>
      <c r="D118" s="32" t="s">
        <v>1920</v>
      </c>
      <c r="E118" s="32" t="s">
        <v>1939</v>
      </c>
      <c r="F118" s="32" t="s">
        <v>52</v>
      </c>
      <c r="G118" s="33">
        <f>MONTH(Tabla2[[#This Row],[Fecha Acción]])</f>
        <v>4</v>
      </c>
    </row>
    <row r="119" spans="1:7">
      <c r="A119" s="32" t="s">
        <v>196</v>
      </c>
      <c r="B119" s="36">
        <v>4097412</v>
      </c>
      <c r="C119" s="36">
        <v>30</v>
      </c>
      <c r="D119" s="32" t="s">
        <v>1920</v>
      </c>
      <c r="E119" s="32" t="s">
        <v>1940</v>
      </c>
      <c r="F119" s="32" t="s">
        <v>200</v>
      </c>
      <c r="G119" s="33">
        <f>MONTH(Tabla2[[#This Row],[Fecha Acción]])</f>
        <v>4</v>
      </c>
    </row>
    <row r="120" spans="1:7">
      <c r="A120" s="32" t="s">
        <v>196</v>
      </c>
      <c r="B120" s="36">
        <v>4086581</v>
      </c>
      <c r="C120" s="36">
        <v>1</v>
      </c>
      <c r="D120" s="32" t="s">
        <v>1941</v>
      </c>
      <c r="E120" s="32" t="s">
        <v>1942</v>
      </c>
      <c r="F120" s="32" t="s">
        <v>90</v>
      </c>
      <c r="G120" s="33">
        <f>MONTH(Tabla2[[#This Row],[Fecha Acción]])</f>
        <v>4</v>
      </c>
    </row>
    <row r="121" spans="1:7">
      <c r="A121" s="32" t="s">
        <v>196</v>
      </c>
      <c r="B121" s="36">
        <v>4083677</v>
      </c>
      <c r="C121" s="36">
        <v>1</v>
      </c>
      <c r="D121" s="32" t="s">
        <v>1943</v>
      </c>
      <c r="E121" s="32" t="s">
        <v>1944</v>
      </c>
      <c r="F121" s="32" t="s">
        <v>90</v>
      </c>
      <c r="G121" s="33">
        <f>MONTH(Tabla2[[#This Row],[Fecha Acción]])</f>
        <v>4</v>
      </c>
    </row>
    <row r="122" spans="1:7">
      <c r="A122" s="32" t="s">
        <v>196</v>
      </c>
      <c r="B122" s="36">
        <v>4083677</v>
      </c>
      <c r="C122" s="36">
        <v>1</v>
      </c>
      <c r="D122" s="32" t="s">
        <v>1943</v>
      </c>
      <c r="E122" s="32" t="s">
        <v>1945</v>
      </c>
      <c r="F122" s="32" t="s">
        <v>223</v>
      </c>
      <c r="G122" s="33">
        <f>MONTH(Tabla2[[#This Row],[Fecha Acción]])</f>
        <v>4</v>
      </c>
    </row>
    <row r="123" spans="1:7">
      <c r="A123" s="32" t="s">
        <v>196</v>
      </c>
      <c r="B123" s="36">
        <v>4096911</v>
      </c>
      <c r="C123" s="36">
        <v>1</v>
      </c>
      <c r="D123" s="32" t="s">
        <v>1946</v>
      </c>
      <c r="E123" s="32" t="s">
        <v>1947</v>
      </c>
      <c r="F123" s="32" t="s">
        <v>213</v>
      </c>
      <c r="G123" s="33">
        <f>MONTH(Tabla2[[#This Row],[Fecha Acción]])</f>
        <v>4</v>
      </c>
    </row>
    <row r="124" spans="1:7">
      <c r="A124" s="32" t="s">
        <v>196</v>
      </c>
      <c r="B124" s="36">
        <v>4099191</v>
      </c>
      <c r="C124" s="36">
        <v>1</v>
      </c>
      <c r="D124" s="32" t="s">
        <v>1946</v>
      </c>
      <c r="E124" s="32" t="s">
        <v>1948</v>
      </c>
      <c r="F124" s="32" t="s">
        <v>52</v>
      </c>
      <c r="G124" s="33">
        <f>MONTH(Tabla2[[#This Row],[Fecha Acción]])</f>
        <v>4</v>
      </c>
    </row>
    <row r="125" spans="1:7">
      <c r="A125" s="32" t="s">
        <v>196</v>
      </c>
      <c r="B125" s="36">
        <v>4099191</v>
      </c>
      <c r="C125" s="36">
        <v>1</v>
      </c>
      <c r="D125" s="32" t="s">
        <v>1946</v>
      </c>
      <c r="E125" s="32" t="s">
        <v>1949</v>
      </c>
      <c r="F125" s="32" t="s">
        <v>200</v>
      </c>
      <c r="G125" s="33">
        <f>MONTH(Tabla2[[#This Row],[Fecha Acción]])</f>
        <v>4</v>
      </c>
    </row>
    <row r="126" spans="1:7">
      <c r="A126" s="32" t="s">
        <v>196</v>
      </c>
      <c r="B126" s="36">
        <v>4100014</v>
      </c>
      <c r="C126" s="36">
        <v>1</v>
      </c>
      <c r="D126" s="32" t="s">
        <v>1950</v>
      </c>
      <c r="E126" s="32" t="s">
        <v>1951</v>
      </c>
      <c r="F126" s="32" t="s">
        <v>52</v>
      </c>
      <c r="G126" s="33">
        <f>MONTH(Tabla2[[#This Row],[Fecha Acción]])</f>
        <v>4</v>
      </c>
    </row>
    <row r="127" spans="1:7">
      <c r="A127" s="32" t="s">
        <v>196</v>
      </c>
      <c r="B127" s="36">
        <v>4100014</v>
      </c>
      <c r="C127" s="36">
        <v>1</v>
      </c>
      <c r="D127" s="32" t="s">
        <v>1950</v>
      </c>
      <c r="E127" s="32" t="s">
        <v>1952</v>
      </c>
      <c r="F127" s="32" t="s">
        <v>90</v>
      </c>
      <c r="G127" s="33">
        <f>MONTH(Tabla2[[#This Row],[Fecha Acción]])</f>
        <v>4</v>
      </c>
    </row>
    <row r="128" spans="1:7">
      <c r="A128" s="32" t="s">
        <v>196</v>
      </c>
      <c r="B128" s="36">
        <v>4100014</v>
      </c>
      <c r="C128" s="36">
        <v>1</v>
      </c>
      <c r="D128" s="32" t="s">
        <v>1950</v>
      </c>
      <c r="E128" s="32" t="s">
        <v>1953</v>
      </c>
      <c r="F128" s="32" t="s">
        <v>200</v>
      </c>
      <c r="G128" s="33">
        <f>MONTH(Tabla2[[#This Row],[Fecha Acción]])</f>
        <v>4</v>
      </c>
    </row>
    <row r="129" spans="1:7">
      <c r="A129" s="32" t="s">
        <v>196</v>
      </c>
      <c r="B129" s="36">
        <v>4101660</v>
      </c>
      <c r="C129" s="36">
        <v>6</v>
      </c>
      <c r="D129" s="32" t="s">
        <v>1954</v>
      </c>
      <c r="E129" s="32" t="s">
        <v>1955</v>
      </c>
      <c r="F129" s="32" t="s">
        <v>52</v>
      </c>
      <c r="G129" s="33">
        <f>MONTH(Tabla2[[#This Row],[Fecha Acción]])</f>
        <v>4</v>
      </c>
    </row>
    <row r="130" spans="1:7">
      <c r="A130" s="32" t="s">
        <v>196</v>
      </c>
      <c r="B130" s="36">
        <v>4101660</v>
      </c>
      <c r="C130" s="36">
        <v>6</v>
      </c>
      <c r="D130" s="32" t="s">
        <v>1954</v>
      </c>
      <c r="E130" s="32" t="s">
        <v>1956</v>
      </c>
      <c r="F130" s="32" t="s">
        <v>200</v>
      </c>
      <c r="G130" s="33">
        <f>MONTH(Tabla2[[#This Row],[Fecha Acción]])</f>
        <v>4</v>
      </c>
    </row>
    <row r="131" spans="1:7">
      <c r="A131" s="32" t="s">
        <v>196</v>
      </c>
      <c r="B131" s="36">
        <v>4101660</v>
      </c>
      <c r="C131" s="36">
        <v>6</v>
      </c>
      <c r="D131" s="32" t="s">
        <v>1954</v>
      </c>
      <c r="E131" s="32" t="s">
        <v>1957</v>
      </c>
      <c r="F131" s="32" t="s">
        <v>223</v>
      </c>
      <c r="G131" s="33">
        <f>MONTH(Tabla2[[#This Row],[Fecha Acción]])</f>
        <v>4</v>
      </c>
    </row>
    <row r="132" spans="1:7">
      <c r="A132" s="32" t="s">
        <v>196</v>
      </c>
      <c r="B132" s="36">
        <v>4101660</v>
      </c>
      <c r="C132" s="36">
        <v>6</v>
      </c>
      <c r="D132" s="32" t="s">
        <v>1954</v>
      </c>
      <c r="E132" s="32" t="s">
        <v>1748</v>
      </c>
      <c r="F132" s="32" t="s">
        <v>248</v>
      </c>
      <c r="G132" s="33">
        <f>MONTH(Tabla2[[#This Row],[Fecha Acción]])</f>
        <v>4</v>
      </c>
    </row>
    <row r="133" spans="1:7">
      <c r="A133" s="32" t="s">
        <v>196</v>
      </c>
      <c r="B133" s="36">
        <v>4101812</v>
      </c>
      <c r="C133" s="36">
        <v>1</v>
      </c>
      <c r="D133" s="32" t="s">
        <v>1954</v>
      </c>
      <c r="E133" s="32" t="s">
        <v>1958</v>
      </c>
      <c r="F133" s="32" t="s">
        <v>52</v>
      </c>
      <c r="G133" s="33">
        <f>MONTH(Tabla2[[#This Row],[Fecha Acción]])</f>
        <v>4</v>
      </c>
    </row>
    <row r="134" spans="1:7">
      <c r="A134" s="32" t="s">
        <v>196</v>
      </c>
      <c r="B134" s="36">
        <v>4101812</v>
      </c>
      <c r="C134" s="36">
        <v>1</v>
      </c>
      <c r="D134" s="32" t="s">
        <v>1954</v>
      </c>
      <c r="E134" s="32" t="s">
        <v>1959</v>
      </c>
      <c r="F134" s="32" t="s">
        <v>200</v>
      </c>
      <c r="G134" s="33">
        <f>MONTH(Tabla2[[#This Row],[Fecha Acción]])</f>
        <v>4</v>
      </c>
    </row>
    <row r="135" spans="1:7">
      <c r="A135" s="32" t="s">
        <v>196</v>
      </c>
      <c r="B135" s="36">
        <v>4101812</v>
      </c>
      <c r="C135" s="36">
        <v>1</v>
      </c>
      <c r="D135" s="32" t="s">
        <v>1954</v>
      </c>
      <c r="E135" s="32" t="s">
        <v>1960</v>
      </c>
      <c r="F135" s="32" t="s">
        <v>223</v>
      </c>
      <c r="G135" s="33">
        <f>MONTH(Tabla2[[#This Row],[Fecha Acción]])</f>
        <v>4</v>
      </c>
    </row>
    <row r="136" spans="1:7">
      <c r="A136" s="32" t="s">
        <v>196</v>
      </c>
      <c r="B136" s="36">
        <v>4101812</v>
      </c>
      <c r="C136" s="36">
        <v>1</v>
      </c>
      <c r="D136" s="32" t="s">
        <v>1954</v>
      </c>
      <c r="E136" s="32" t="s">
        <v>1755</v>
      </c>
      <c r="F136" s="32" t="s">
        <v>248</v>
      </c>
      <c r="G136" s="33">
        <f>MONTH(Tabla2[[#This Row],[Fecha Acción]])</f>
        <v>4</v>
      </c>
    </row>
    <row r="137" spans="1:7">
      <c r="A137" s="32" t="s">
        <v>196</v>
      </c>
      <c r="B137" s="36">
        <v>4101830</v>
      </c>
      <c r="C137" s="36">
        <v>1</v>
      </c>
      <c r="D137" s="32" t="s">
        <v>1954</v>
      </c>
      <c r="E137" s="32" t="s">
        <v>1961</v>
      </c>
      <c r="F137" s="32" t="s">
        <v>52</v>
      </c>
      <c r="G137" s="33">
        <f>MONTH(Tabla2[[#This Row],[Fecha Acción]])</f>
        <v>4</v>
      </c>
    </row>
    <row r="138" spans="1:7">
      <c r="A138" s="32" t="s">
        <v>196</v>
      </c>
      <c r="B138" s="36">
        <v>4101830</v>
      </c>
      <c r="C138" s="36">
        <v>1</v>
      </c>
      <c r="D138" s="32" t="s">
        <v>1954</v>
      </c>
      <c r="E138" s="32" t="s">
        <v>1962</v>
      </c>
      <c r="F138" s="32" t="s">
        <v>200</v>
      </c>
      <c r="G138" s="33">
        <f>MONTH(Tabla2[[#This Row],[Fecha Acción]])</f>
        <v>4</v>
      </c>
    </row>
    <row r="139" spans="1:7">
      <c r="A139" s="32" t="s">
        <v>196</v>
      </c>
      <c r="B139" s="36">
        <v>4101830</v>
      </c>
      <c r="C139" s="36">
        <v>1</v>
      </c>
      <c r="D139" s="32" t="s">
        <v>1954</v>
      </c>
      <c r="E139" s="32" t="s">
        <v>1963</v>
      </c>
      <c r="F139" s="32" t="s">
        <v>223</v>
      </c>
      <c r="G139" s="33">
        <f>MONTH(Tabla2[[#This Row],[Fecha Acción]])</f>
        <v>4</v>
      </c>
    </row>
    <row r="140" spans="1:7">
      <c r="A140" s="32" t="s">
        <v>196</v>
      </c>
      <c r="B140" s="36">
        <v>4101830</v>
      </c>
      <c r="C140" s="36">
        <v>1</v>
      </c>
      <c r="D140" s="32" t="s">
        <v>1954</v>
      </c>
      <c r="E140" s="32" t="s">
        <v>1757</v>
      </c>
      <c r="F140" s="32" t="s">
        <v>248</v>
      </c>
      <c r="G140" s="33">
        <f>MONTH(Tabla2[[#This Row],[Fecha Acción]])</f>
        <v>4</v>
      </c>
    </row>
    <row r="141" spans="1:7">
      <c r="A141" s="32" t="s">
        <v>196</v>
      </c>
      <c r="B141" s="36">
        <v>4101841</v>
      </c>
      <c r="C141" s="36">
        <v>2</v>
      </c>
      <c r="D141" s="32" t="s">
        <v>1954</v>
      </c>
      <c r="E141" s="32" t="s">
        <v>1964</v>
      </c>
      <c r="F141" s="32" t="s">
        <v>52</v>
      </c>
      <c r="G141" s="33">
        <f>MONTH(Tabla2[[#This Row],[Fecha Acción]])</f>
        <v>4</v>
      </c>
    </row>
    <row r="142" spans="1:7">
      <c r="A142" s="32" t="s">
        <v>196</v>
      </c>
      <c r="B142" s="36">
        <v>4101841</v>
      </c>
      <c r="C142" s="36">
        <v>2</v>
      </c>
      <c r="D142" s="32" t="s">
        <v>1954</v>
      </c>
      <c r="E142" s="32" t="s">
        <v>1965</v>
      </c>
      <c r="F142" s="32" t="s">
        <v>200</v>
      </c>
      <c r="G142" s="33">
        <f>MONTH(Tabla2[[#This Row],[Fecha Acción]])</f>
        <v>4</v>
      </c>
    </row>
    <row r="143" spans="1:7">
      <c r="A143" s="32" t="s">
        <v>196</v>
      </c>
      <c r="B143" s="36">
        <v>4101841</v>
      </c>
      <c r="C143" s="36">
        <v>2</v>
      </c>
      <c r="D143" s="32" t="s">
        <v>1954</v>
      </c>
      <c r="E143" s="32" t="s">
        <v>1966</v>
      </c>
      <c r="F143" s="32" t="s">
        <v>223</v>
      </c>
      <c r="G143" s="33">
        <f>MONTH(Tabla2[[#This Row],[Fecha Acción]])</f>
        <v>4</v>
      </c>
    </row>
    <row r="144" spans="1:7">
      <c r="A144" s="32" t="s">
        <v>196</v>
      </c>
      <c r="B144" s="36">
        <v>4101841</v>
      </c>
      <c r="C144" s="36">
        <v>2</v>
      </c>
      <c r="D144" s="32" t="s">
        <v>1954</v>
      </c>
      <c r="E144" s="32" t="s">
        <v>1759</v>
      </c>
      <c r="F144" s="32" t="s">
        <v>248</v>
      </c>
      <c r="G144" s="33">
        <f>MONTH(Tabla2[[#This Row],[Fecha Acción]])</f>
        <v>4</v>
      </c>
    </row>
    <row r="145" spans="1:7">
      <c r="A145" s="32" t="s">
        <v>196</v>
      </c>
      <c r="B145" s="36">
        <v>4101795</v>
      </c>
      <c r="C145" s="36">
        <v>20</v>
      </c>
      <c r="D145" s="32" t="s">
        <v>1967</v>
      </c>
      <c r="E145" s="32" t="s">
        <v>1968</v>
      </c>
      <c r="F145" s="32" t="s">
        <v>52</v>
      </c>
      <c r="G145" s="33">
        <f>MONTH(Tabla2[[#This Row],[Fecha Acción]])</f>
        <v>4</v>
      </c>
    </row>
    <row r="146" spans="1:7">
      <c r="A146" s="32" t="s">
        <v>196</v>
      </c>
      <c r="B146" s="36">
        <v>4101795</v>
      </c>
      <c r="C146" s="36">
        <v>20</v>
      </c>
      <c r="D146" s="32" t="s">
        <v>1967</v>
      </c>
      <c r="E146" s="32" t="s">
        <v>1969</v>
      </c>
      <c r="F146" s="32" t="s">
        <v>200</v>
      </c>
      <c r="G146" s="33">
        <f>MONTH(Tabla2[[#This Row],[Fecha Acción]])</f>
        <v>4</v>
      </c>
    </row>
    <row r="147" spans="1:7">
      <c r="A147" s="32" t="s">
        <v>196</v>
      </c>
      <c r="B147" s="36">
        <v>4101795</v>
      </c>
      <c r="C147" s="36">
        <v>20</v>
      </c>
      <c r="D147" s="32" t="s">
        <v>1967</v>
      </c>
      <c r="E147" s="32" t="s">
        <v>1762</v>
      </c>
      <c r="F147" s="32" t="s">
        <v>248</v>
      </c>
      <c r="G147" s="33">
        <f>MONTH(Tabla2[[#This Row],[Fecha Acción]])</f>
        <v>4</v>
      </c>
    </row>
    <row r="148" spans="1:7">
      <c r="A148" s="32" t="s">
        <v>196</v>
      </c>
      <c r="B148" s="36">
        <v>4101795</v>
      </c>
      <c r="C148" s="36">
        <v>20</v>
      </c>
      <c r="D148" s="32" t="s">
        <v>1967</v>
      </c>
      <c r="E148" s="32" t="s">
        <v>1970</v>
      </c>
      <c r="F148" s="32" t="s">
        <v>223</v>
      </c>
      <c r="G148" s="33">
        <f>MONTH(Tabla2[[#This Row],[Fecha Acción]])</f>
        <v>4</v>
      </c>
    </row>
    <row r="149" spans="1:7">
      <c r="A149" s="32" t="s">
        <v>196</v>
      </c>
      <c r="B149" s="36">
        <v>4101795</v>
      </c>
      <c r="C149" s="36">
        <v>20</v>
      </c>
      <c r="D149" s="32" t="s">
        <v>1967</v>
      </c>
      <c r="E149" s="32" t="s">
        <v>1780</v>
      </c>
      <c r="F149" s="32" t="s">
        <v>248</v>
      </c>
      <c r="G149" s="33">
        <f>MONTH(Tabla2[[#This Row],[Fecha Acción]])</f>
        <v>4</v>
      </c>
    </row>
    <row r="150" spans="1:7">
      <c r="A150" s="32" t="s">
        <v>196</v>
      </c>
      <c r="B150" s="36">
        <v>4102318</v>
      </c>
      <c r="C150" s="36">
        <v>39</v>
      </c>
      <c r="D150" s="32" t="s">
        <v>244</v>
      </c>
      <c r="E150" s="32" t="s">
        <v>1971</v>
      </c>
      <c r="F150" s="32" t="s">
        <v>52</v>
      </c>
      <c r="G150" s="33">
        <f>MONTH(Tabla2[[#This Row],[Fecha Acción]])</f>
        <v>4</v>
      </c>
    </row>
    <row r="151" spans="1:7">
      <c r="A151" s="32" t="s">
        <v>196</v>
      </c>
      <c r="B151" s="36">
        <v>4102318</v>
      </c>
      <c r="C151" s="36">
        <v>39</v>
      </c>
      <c r="D151" s="32" t="s">
        <v>244</v>
      </c>
      <c r="E151" s="32" t="s">
        <v>1972</v>
      </c>
      <c r="F151" s="32" t="s">
        <v>200</v>
      </c>
      <c r="G151" s="33">
        <f>MONTH(Tabla2[[#This Row],[Fecha Acción]])</f>
        <v>4</v>
      </c>
    </row>
    <row r="152" spans="1:7">
      <c r="A152" s="32" t="s">
        <v>196</v>
      </c>
      <c r="B152" s="36">
        <v>4102318</v>
      </c>
      <c r="C152" s="36">
        <v>39</v>
      </c>
      <c r="D152" s="32" t="s">
        <v>244</v>
      </c>
      <c r="E152" s="32" t="s">
        <v>1781</v>
      </c>
      <c r="F152" s="32" t="s">
        <v>248</v>
      </c>
      <c r="G152" s="33">
        <f>MONTH(Tabla2[[#This Row],[Fecha Acción]])</f>
        <v>4</v>
      </c>
    </row>
    <row r="153" spans="1:7">
      <c r="A153" s="32" t="s">
        <v>196</v>
      </c>
      <c r="B153" s="36">
        <v>4109346</v>
      </c>
      <c r="C153" s="36">
        <v>1</v>
      </c>
      <c r="D153" s="32" t="s">
        <v>2577</v>
      </c>
      <c r="E153" s="32" t="s">
        <v>2578</v>
      </c>
      <c r="F153" s="32" t="s">
        <v>52</v>
      </c>
      <c r="G153" s="33">
        <f>MONTH(Tabla2[[#This Row],[Fecha Acción]])</f>
        <v>4</v>
      </c>
    </row>
    <row r="154" spans="1:7">
      <c r="A154" s="32" t="s">
        <v>196</v>
      </c>
      <c r="B154" s="36">
        <v>4109346</v>
      </c>
      <c r="C154" s="36">
        <v>1</v>
      </c>
      <c r="D154" s="32" t="s">
        <v>2577</v>
      </c>
      <c r="E154" s="32" t="s">
        <v>2579</v>
      </c>
      <c r="F154" s="32" t="s">
        <v>200</v>
      </c>
      <c r="G154" s="33">
        <f>MONTH(Tabla2[[#This Row],[Fecha Acción]])</f>
        <v>4</v>
      </c>
    </row>
    <row r="155" spans="1:7">
      <c r="A155" s="32" t="s">
        <v>196</v>
      </c>
      <c r="B155" s="36">
        <v>4100626</v>
      </c>
      <c r="C155" s="36">
        <v>1</v>
      </c>
      <c r="D155" s="32" t="s">
        <v>2580</v>
      </c>
      <c r="E155" s="32" t="s">
        <v>2581</v>
      </c>
      <c r="F155" s="32" t="s">
        <v>90</v>
      </c>
      <c r="G155" s="33">
        <f>MONTH(Tabla2[[#This Row],[Fecha Acción]])</f>
        <v>4</v>
      </c>
    </row>
    <row r="156" spans="1:7">
      <c r="A156" s="32" t="s">
        <v>196</v>
      </c>
      <c r="B156" s="36">
        <v>4100626</v>
      </c>
      <c r="C156" s="36">
        <v>1</v>
      </c>
      <c r="D156" s="32" t="s">
        <v>2580</v>
      </c>
      <c r="E156" s="32" t="s">
        <v>2582</v>
      </c>
      <c r="F156" s="32" t="s">
        <v>223</v>
      </c>
      <c r="G156" s="33">
        <f>MONTH(Tabla2[[#This Row],[Fecha Acción]])</f>
        <v>4</v>
      </c>
    </row>
    <row r="157" spans="1:7">
      <c r="A157" s="32" t="s">
        <v>196</v>
      </c>
      <c r="B157" s="36">
        <v>4113382</v>
      </c>
      <c r="C157" s="36">
        <v>1</v>
      </c>
      <c r="D157" s="32" t="s">
        <v>2583</v>
      </c>
      <c r="E157" s="32" t="s">
        <v>2584</v>
      </c>
      <c r="F157" s="32" t="s">
        <v>52</v>
      </c>
      <c r="G157" s="33">
        <f>MONTH(Tabla2[[#This Row],[Fecha Acción]])</f>
        <v>4</v>
      </c>
    </row>
    <row r="158" spans="1:7">
      <c r="A158" s="32" t="s">
        <v>196</v>
      </c>
      <c r="B158" s="36">
        <v>4113382</v>
      </c>
      <c r="C158" s="36">
        <v>1</v>
      </c>
      <c r="D158" s="32" t="s">
        <v>2583</v>
      </c>
      <c r="E158" s="32" t="s">
        <v>2585</v>
      </c>
      <c r="F158" s="32" t="s">
        <v>200</v>
      </c>
      <c r="G158" s="33">
        <f>MONTH(Tabla2[[#This Row],[Fecha Acción]])</f>
        <v>4</v>
      </c>
    </row>
    <row r="159" spans="1:7">
      <c r="A159" s="32" t="s">
        <v>196</v>
      </c>
      <c r="B159" s="36">
        <v>4113399</v>
      </c>
      <c r="C159" s="36">
        <v>1</v>
      </c>
      <c r="D159" s="32" t="s">
        <v>2583</v>
      </c>
      <c r="E159" s="32" t="s">
        <v>2586</v>
      </c>
      <c r="F159" s="32" t="s">
        <v>52</v>
      </c>
      <c r="G159" s="33">
        <f>MONTH(Tabla2[[#This Row],[Fecha Acción]])</f>
        <v>4</v>
      </c>
    </row>
    <row r="160" spans="1:7">
      <c r="A160" s="32" t="s">
        <v>196</v>
      </c>
      <c r="B160" s="36">
        <v>4113399</v>
      </c>
      <c r="C160" s="36">
        <v>1</v>
      </c>
      <c r="D160" s="32" t="s">
        <v>2583</v>
      </c>
      <c r="E160" s="32" t="s">
        <v>2587</v>
      </c>
      <c r="F160" s="32" t="s">
        <v>200</v>
      </c>
      <c r="G160" s="33">
        <f>MONTH(Tabla2[[#This Row],[Fecha Acción]])</f>
        <v>4</v>
      </c>
    </row>
    <row r="161" spans="1:7">
      <c r="A161" s="32" t="s">
        <v>196</v>
      </c>
      <c r="B161" s="36">
        <v>4113569</v>
      </c>
      <c r="C161" s="36">
        <v>1</v>
      </c>
      <c r="D161" s="32" t="s">
        <v>2583</v>
      </c>
      <c r="E161" s="32" t="s">
        <v>2588</v>
      </c>
      <c r="F161" s="32" t="s">
        <v>52</v>
      </c>
      <c r="G161" s="33">
        <f>MONTH(Tabla2[[#This Row],[Fecha Acción]])</f>
        <v>4</v>
      </c>
    </row>
    <row r="162" spans="1:7">
      <c r="A162" s="32" t="s">
        <v>196</v>
      </c>
      <c r="B162" s="36">
        <v>4113569</v>
      </c>
      <c r="C162" s="36">
        <v>1</v>
      </c>
      <c r="D162" s="32" t="s">
        <v>2583</v>
      </c>
      <c r="E162" s="32" t="s">
        <v>2589</v>
      </c>
      <c r="F162" s="32" t="s">
        <v>200</v>
      </c>
      <c r="G162" s="33">
        <f>MONTH(Tabla2[[#This Row],[Fecha Acción]])</f>
        <v>4</v>
      </c>
    </row>
    <row r="163" spans="1:7">
      <c r="A163" s="32" t="s">
        <v>196</v>
      </c>
      <c r="B163" s="36">
        <v>4113577</v>
      </c>
      <c r="C163" s="36">
        <v>1</v>
      </c>
      <c r="D163" s="32" t="s">
        <v>2583</v>
      </c>
      <c r="E163" s="32" t="s">
        <v>2590</v>
      </c>
      <c r="F163" s="32" t="s">
        <v>52</v>
      </c>
      <c r="G163" s="33">
        <f>MONTH(Tabla2[[#This Row],[Fecha Acción]])</f>
        <v>4</v>
      </c>
    </row>
    <row r="164" spans="1:7">
      <c r="A164" s="32" t="s">
        <v>196</v>
      </c>
      <c r="B164" s="36">
        <v>4113577</v>
      </c>
      <c r="C164" s="36">
        <v>1</v>
      </c>
      <c r="D164" s="32" t="s">
        <v>2583</v>
      </c>
      <c r="E164" s="32" t="s">
        <v>2591</v>
      </c>
      <c r="F164" s="32" t="s">
        <v>200</v>
      </c>
      <c r="G164" s="33">
        <f>MONTH(Tabla2[[#This Row],[Fecha Acción]])</f>
        <v>4</v>
      </c>
    </row>
    <row r="165" spans="1:7">
      <c r="A165" s="32" t="s">
        <v>196</v>
      </c>
      <c r="B165" s="36">
        <v>4115203</v>
      </c>
      <c r="C165" s="36">
        <v>1</v>
      </c>
      <c r="D165" s="32" t="s">
        <v>2592</v>
      </c>
      <c r="E165" s="32" t="s">
        <v>2593</v>
      </c>
      <c r="F165" s="32" t="s">
        <v>52</v>
      </c>
      <c r="G165" s="33">
        <f>MONTH(Tabla2[[#This Row],[Fecha Acción]])</f>
        <v>4</v>
      </c>
    </row>
    <row r="166" spans="1:7">
      <c r="A166" s="32" t="s">
        <v>196</v>
      </c>
      <c r="B166" s="36">
        <v>4115203</v>
      </c>
      <c r="C166" s="36">
        <v>1</v>
      </c>
      <c r="D166" s="32" t="s">
        <v>2592</v>
      </c>
      <c r="E166" s="32" t="s">
        <v>2594</v>
      </c>
      <c r="F166" s="32" t="s">
        <v>200</v>
      </c>
      <c r="G166" s="33">
        <f>MONTH(Tabla2[[#This Row],[Fecha Acción]])</f>
        <v>4</v>
      </c>
    </row>
    <row r="167" spans="1:7">
      <c r="A167" s="32" t="s">
        <v>196</v>
      </c>
      <c r="B167" s="36">
        <v>4115337</v>
      </c>
      <c r="C167" s="36">
        <v>1</v>
      </c>
      <c r="D167" s="32" t="s">
        <v>2595</v>
      </c>
      <c r="E167" s="32" t="s">
        <v>2596</v>
      </c>
      <c r="F167" s="32" t="s">
        <v>52</v>
      </c>
      <c r="G167" s="33">
        <f>MONTH(Tabla2[[#This Row],[Fecha Acción]])</f>
        <v>4</v>
      </c>
    </row>
    <row r="168" spans="1:7">
      <c r="A168" s="32" t="s">
        <v>196</v>
      </c>
      <c r="B168" s="36">
        <v>4115337</v>
      </c>
      <c r="C168" s="36">
        <v>1</v>
      </c>
      <c r="D168" s="32" t="s">
        <v>2595</v>
      </c>
      <c r="E168" s="32" t="s">
        <v>2597</v>
      </c>
      <c r="F168" s="32" t="s">
        <v>200</v>
      </c>
      <c r="G168" s="33">
        <f>MONTH(Tabla2[[#This Row],[Fecha Acción]])</f>
        <v>4</v>
      </c>
    </row>
    <row r="169" spans="1:7">
      <c r="A169" s="32" t="s">
        <v>196</v>
      </c>
      <c r="B169" s="36">
        <v>4117365</v>
      </c>
      <c r="C169" s="36">
        <v>1</v>
      </c>
      <c r="D169" s="32" t="s">
        <v>2598</v>
      </c>
      <c r="E169" s="32" t="s">
        <v>2599</v>
      </c>
      <c r="F169" s="32" t="s">
        <v>52</v>
      </c>
      <c r="G169" s="33">
        <f>MONTH(Tabla2[[#This Row],[Fecha Acción]])</f>
        <v>5</v>
      </c>
    </row>
    <row r="170" spans="1:7">
      <c r="A170" s="32" t="s">
        <v>196</v>
      </c>
      <c r="B170" s="36">
        <v>4117365</v>
      </c>
      <c r="C170" s="36">
        <v>1</v>
      </c>
      <c r="D170" s="32" t="s">
        <v>2598</v>
      </c>
      <c r="E170" s="32" t="s">
        <v>2600</v>
      </c>
      <c r="F170" s="32" t="s">
        <v>200</v>
      </c>
      <c r="G170" s="33">
        <f>MONTH(Tabla2[[#This Row],[Fecha Acción]])</f>
        <v>5</v>
      </c>
    </row>
    <row r="171" spans="1:7">
      <c r="A171" s="32" t="s">
        <v>196</v>
      </c>
      <c r="B171" s="36">
        <v>4121463</v>
      </c>
      <c r="C171" s="36">
        <v>1</v>
      </c>
      <c r="D171" s="32" t="s">
        <v>2592</v>
      </c>
      <c r="E171" s="32" t="s">
        <v>2601</v>
      </c>
      <c r="F171" s="32" t="s">
        <v>52</v>
      </c>
      <c r="G171" s="33">
        <f>MONTH(Tabla2[[#This Row],[Fecha Acción]])</f>
        <v>5</v>
      </c>
    </row>
    <row r="172" spans="1:7">
      <c r="A172" s="32" t="s">
        <v>196</v>
      </c>
      <c r="B172" s="36">
        <v>4121463</v>
      </c>
      <c r="C172" s="36">
        <v>1</v>
      </c>
      <c r="D172" s="32" t="s">
        <v>2592</v>
      </c>
      <c r="E172" s="32" t="s">
        <v>2602</v>
      </c>
      <c r="F172" s="32" t="s">
        <v>200</v>
      </c>
      <c r="G172" s="33">
        <f>MONTH(Tabla2[[#This Row],[Fecha Acción]])</f>
        <v>5</v>
      </c>
    </row>
    <row r="173" spans="1:7">
      <c r="A173" s="32" t="s">
        <v>196</v>
      </c>
      <c r="B173" s="36">
        <v>4125829</v>
      </c>
      <c r="C173" s="36">
        <v>1</v>
      </c>
      <c r="D173" s="32" t="s">
        <v>2769</v>
      </c>
      <c r="E173" s="32" t="s">
        <v>2770</v>
      </c>
      <c r="F173" s="32" t="s">
        <v>52</v>
      </c>
      <c r="G173" s="33">
        <f>MONTH(Tabla2[[#This Row],[Fecha Acción]])</f>
        <v>5</v>
      </c>
    </row>
    <row r="174" spans="1:7">
      <c r="A174" s="32" t="s">
        <v>196</v>
      </c>
      <c r="B174" s="36">
        <v>4125829</v>
      </c>
      <c r="C174" s="36">
        <v>1</v>
      </c>
      <c r="D174" s="32" t="s">
        <v>2769</v>
      </c>
      <c r="E174" s="32" t="s">
        <v>2771</v>
      </c>
      <c r="F174" s="32" t="s">
        <v>90</v>
      </c>
      <c r="G174" s="33">
        <f>MONTH(Tabla2[[#This Row],[Fecha Acción]])</f>
        <v>5</v>
      </c>
    </row>
    <row r="175" spans="1:7">
      <c r="A175" s="32" t="s">
        <v>196</v>
      </c>
      <c r="B175" s="36">
        <v>4125829</v>
      </c>
      <c r="C175" s="36">
        <v>1</v>
      </c>
      <c r="D175" s="32" t="s">
        <v>2769</v>
      </c>
      <c r="E175" s="32" t="s">
        <v>2772</v>
      </c>
      <c r="F175" s="32" t="s">
        <v>200</v>
      </c>
      <c r="G175" s="33">
        <f>MONTH(Tabla2[[#This Row],[Fecha Acción]])</f>
        <v>5</v>
      </c>
    </row>
    <row r="176" spans="1:7">
      <c r="A176" s="32" t="s">
        <v>196</v>
      </c>
      <c r="B176" s="36">
        <v>4125829</v>
      </c>
      <c r="C176" s="36">
        <v>1</v>
      </c>
      <c r="D176" s="32" t="s">
        <v>2769</v>
      </c>
      <c r="E176" s="32" t="s">
        <v>2773</v>
      </c>
      <c r="F176" s="32" t="s">
        <v>248</v>
      </c>
      <c r="G176" s="33">
        <f>MONTH(Tabla2[[#This Row],[Fecha Acción]])</f>
        <v>5</v>
      </c>
    </row>
    <row r="177" spans="1:7">
      <c r="A177" s="32" t="s">
        <v>196</v>
      </c>
      <c r="B177" s="36">
        <v>4125830</v>
      </c>
      <c r="C177" s="36">
        <v>1</v>
      </c>
      <c r="D177" s="32" t="s">
        <v>2769</v>
      </c>
      <c r="E177" s="32" t="s">
        <v>2774</v>
      </c>
      <c r="F177" s="32" t="s">
        <v>52</v>
      </c>
      <c r="G177" s="33">
        <f>MONTH(Tabla2[[#This Row],[Fecha Acción]])</f>
        <v>5</v>
      </c>
    </row>
    <row r="178" spans="1:7">
      <c r="A178" s="32" t="s">
        <v>196</v>
      </c>
      <c r="B178" s="36">
        <v>4125830</v>
      </c>
      <c r="C178" s="36">
        <v>1</v>
      </c>
      <c r="D178" s="32" t="s">
        <v>2769</v>
      </c>
      <c r="E178" s="32" t="s">
        <v>2775</v>
      </c>
      <c r="F178" s="32" t="s">
        <v>200</v>
      </c>
      <c r="G178" s="33">
        <f>MONTH(Tabla2[[#This Row],[Fecha Acción]])</f>
        <v>5</v>
      </c>
    </row>
    <row r="179" spans="1:7">
      <c r="A179" s="32" t="s">
        <v>196</v>
      </c>
      <c r="B179" s="36">
        <v>4125830</v>
      </c>
      <c r="C179" s="36">
        <v>1</v>
      </c>
      <c r="D179" s="32" t="s">
        <v>2769</v>
      </c>
      <c r="E179" s="32" t="s">
        <v>2776</v>
      </c>
      <c r="F179" s="32" t="s">
        <v>248</v>
      </c>
      <c r="G179" s="33">
        <f>MONTH(Tabla2[[#This Row],[Fecha Acción]])</f>
        <v>5</v>
      </c>
    </row>
    <row r="180" spans="1:7">
      <c r="A180" s="32" t="s">
        <v>196</v>
      </c>
      <c r="B180" s="36">
        <v>4125838</v>
      </c>
      <c r="C180" s="36">
        <v>1</v>
      </c>
      <c r="D180" s="32" t="s">
        <v>2777</v>
      </c>
      <c r="E180" s="32" t="s">
        <v>2778</v>
      </c>
      <c r="F180" s="32" t="s">
        <v>52</v>
      </c>
      <c r="G180" s="33">
        <f>MONTH(Tabla2[[#This Row],[Fecha Acción]])</f>
        <v>5</v>
      </c>
    </row>
    <row r="181" spans="1:7">
      <c r="A181" s="32" t="s">
        <v>196</v>
      </c>
      <c r="B181" s="36">
        <v>4125838</v>
      </c>
      <c r="C181" s="36">
        <v>1</v>
      </c>
      <c r="D181" s="32" t="s">
        <v>2777</v>
      </c>
      <c r="E181" s="32" t="s">
        <v>2779</v>
      </c>
      <c r="F181" s="32" t="s">
        <v>90</v>
      </c>
      <c r="G181" s="33">
        <f>MONTH(Tabla2[[#This Row],[Fecha Acción]])</f>
        <v>5</v>
      </c>
    </row>
    <row r="182" spans="1:7">
      <c r="A182" s="32" t="s">
        <v>196</v>
      </c>
      <c r="B182" s="36">
        <v>4125838</v>
      </c>
      <c r="C182" s="36">
        <v>1</v>
      </c>
      <c r="D182" s="32" t="s">
        <v>2777</v>
      </c>
      <c r="E182" s="32" t="s">
        <v>2780</v>
      </c>
      <c r="F182" s="32" t="s">
        <v>200</v>
      </c>
      <c r="G182" s="33">
        <f>MONTH(Tabla2[[#This Row],[Fecha Acción]])</f>
        <v>5</v>
      </c>
    </row>
    <row r="183" spans="1:7">
      <c r="A183" s="32" t="s">
        <v>196</v>
      </c>
      <c r="B183" s="36">
        <v>4125838</v>
      </c>
      <c r="C183" s="36">
        <v>1</v>
      </c>
      <c r="D183" s="32" t="s">
        <v>2777</v>
      </c>
      <c r="E183" s="32" t="s">
        <v>2781</v>
      </c>
      <c r="F183" s="32" t="s">
        <v>248</v>
      </c>
      <c r="G183" s="33">
        <f>MONTH(Tabla2[[#This Row],[Fecha Acción]])</f>
        <v>5</v>
      </c>
    </row>
  </sheetData>
  <pageMargins left="0.7" right="0.7" top="0.75" bottom="0.75" header="0.3" footer="0.3"/>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8AF94-F80B-48FA-8B56-B4DC34F9787C}">
  <dimension ref="A1:L412"/>
  <sheetViews>
    <sheetView topLeftCell="E1" workbookViewId="0">
      <selection activeCell="C415" sqref="C415"/>
    </sheetView>
  </sheetViews>
  <sheetFormatPr baseColWidth="10" defaultRowHeight="15"/>
  <cols>
    <col min="1" max="1" width="24.7109375" customWidth="1"/>
    <col min="2" max="2" width="50.7109375" customWidth="1"/>
    <col min="3" max="3" width="11.7109375" customWidth="1"/>
    <col min="4" max="4" width="9.140625" customWidth="1"/>
    <col min="5" max="5" width="52" customWidth="1"/>
    <col min="6" max="6" width="11.28515625" customWidth="1"/>
    <col min="7" max="7" width="52" customWidth="1"/>
    <col min="8" max="8" width="11.7109375" customWidth="1"/>
    <col min="11" max="11" width="17.5703125" bestFit="1" customWidth="1"/>
    <col min="12" max="12" width="20.85546875" bestFit="1" customWidth="1"/>
  </cols>
  <sheetData>
    <row r="1" spans="1:12">
      <c r="A1" s="1" t="s">
        <v>0</v>
      </c>
      <c r="B1" s="1" t="s">
        <v>1</v>
      </c>
      <c r="C1" s="1" t="s">
        <v>6</v>
      </c>
      <c r="D1" s="1" t="s">
        <v>13</v>
      </c>
      <c r="E1" s="1" t="s">
        <v>14</v>
      </c>
      <c r="F1" s="1" t="s">
        <v>15</v>
      </c>
      <c r="G1" s="1" t="s">
        <v>3</v>
      </c>
      <c r="H1" s="1" t="s">
        <v>16</v>
      </c>
      <c r="I1" s="1" t="s">
        <v>5</v>
      </c>
      <c r="K1" s="7" t="s">
        <v>15</v>
      </c>
      <c r="L1" t="s">
        <v>414</v>
      </c>
    </row>
    <row r="2" spans="1:12">
      <c r="A2" s="32" t="s">
        <v>412</v>
      </c>
      <c r="B2" s="32" t="s">
        <v>51</v>
      </c>
      <c r="C2" s="36">
        <v>4063420</v>
      </c>
      <c r="D2" s="32" t="s">
        <v>413</v>
      </c>
      <c r="E2" s="32" t="s">
        <v>111</v>
      </c>
      <c r="F2" s="32" t="s">
        <v>414</v>
      </c>
      <c r="G2" s="32" t="s">
        <v>91</v>
      </c>
      <c r="H2" s="32" t="s">
        <v>415</v>
      </c>
      <c r="I2">
        <f>MONTH(Tabla4[[#This Row],[Fecha de Registro]])</f>
        <v>2</v>
      </c>
      <c r="K2" s="7" t="s">
        <v>13</v>
      </c>
      <c r="L2" t="s">
        <v>413</v>
      </c>
    </row>
    <row r="3" spans="1:12">
      <c r="A3" s="32" t="s">
        <v>412</v>
      </c>
      <c r="B3" s="32" t="s">
        <v>51</v>
      </c>
      <c r="C3" s="36">
        <v>4063420</v>
      </c>
      <c r="D3" s="32" t="s">
        <v>413</v>
      </c>
      <c r="E3" s="32" t="s">
        <v>110</v>
      </c>
      <c r="F3" s="32" t="s">
        <v>414</v>
      </c>
      <c r="G3" s="32" t="s">
        <v>91</v>
      </c>
      <c r="H3" s="32" t="s">
        <v>415</v>
      </c>
      <c r="I3" s="34">
        <f>MONTH(Tabla4[[#This Row],[Fecha de Registro]])</f>
        <v>2</v>
      </c>
    </row>
    <row r="4" spans="1:12">
      <c r="A4" s="32" t="s">
        <v>412</v>
      </c>
      <c r="B4" s="32" t="s">
        <v>51</v>
      </c>
      <c r="C4" s="36">
        <v>4063420</v>
      </c>
      <c r="D4" s="32" t="s">
        <v>413</v>
      </c>
      <c r="E4" s="32" t="s">
        <v>109</v>
      </c>
      <c r="F4" s="32" t="s">
        <v>414</v>
      </c>
      <c r="G4" s="32" t="s">
        <v>91</v>
      </c>
      <c r="H4" s="32" t="s">
        <v>415</v>
      </c>
      <c r="I4" s="34">
        <f>MONTH(Tabla4[[#This Row],[Fecha de Registro]])</f>
        <v>2</v>
      </c>
      <c r="K4" s="7" t="s">
        <v>17</v>
      </c>
      <c r="L4" t="s">
        <v>22</v>
      </c>
    </row>
    <row r="5" spans="1:12">
      <c r="A5" s="32" t="s">
        <v>412</v>
      </c>
      <c r="B5" s="32" t="s">
        <v>51</v>
      </c>
      <c r="C5" s="36">
        <v>4063420</v>
      </c>
      <c r="D5" s="32" t="s">
        <v>413</v>
      </c>
      <c r="E5" s="32" t="s">
        <v>108</v>
      </c>
      <c r="F5" s="32" t="s">
        <v>414</v>
      </c>
      <c r="G5" s="32" t="s">
        <v>91</v>
      </c>
      <c r="H5" s="32" t="s">
        <v>415</v>
      </c>
      <c r="I5" s="34">
        <f>MONTH(Tabla4[[#This Row],[Fecha de Registro]])</f>
        <v>2</v>
      </c>
      <c r="K5" s="2">
        <v>2</v>
      </c>
      <c r="L5" s="34">
        <v>28</v>
      </c>
    </row>
    <row r="6" spans="1:12">
      <c r="A6" s="32" t="s">
        <v>412</v>
      </c>
      <c r="B6" s="32" t="s">
        <v>51</v>
      </c>
      <c r="C6" s="36">
        <v>4063420</v>
      </c>
      <c r="D6" s="32" t="s">
        <v>413</v>
      </c>
      <c r="E6" s="32" t="s">
        <v>107</v>
      </c>
      <c r="F6" s="32" t="s">
        <v>414</v>
      </c>
      <c r="G6" s="32" t="s">
        <v>91</v>
      </c>
      <c r="H6" s="32" t="s">
        <v>415</v>
      </c>
      <c r="I6" s="34">
        <f>MONTH(Tabla4[[#This Row],[Fecha de Registro]])</f>
        <v>2</v>
      </c>
      <c r="K6" s="2">
        <v>3</v>
      </c>
      <c r="L6" s="34">
        <v>20</v>
      </c>
    </row>
    <row r="7" spans="1:12">
      <c r="A7" s="32" t="s">
        <v>412</v>
      </c>
      <c r="B7" s="32" t="s">
        <v>51</v>
      </c>
      <c r="C7" s="36">
        <v>4063420</v>
      </c>
      <c r="D7" s="32" t="s">
        <v>413</v>
      </c>
      <c r="E7" s="32" t="s">
        <v>106</v>
      </c>
      <c r="F7" s="32" t="s">
        <v>414</v>
      </c>
      <c r="G7" s="32" t="s">
        <v>91</v>
      </c>
      <c r="H7" s="32" t="s">
        <v>415</v>
      </c>
      <c r="I7" s="34">
        <f>MONTH(Tabla4[[#This Row],[Fecha de Registro]])</f>
        <v>2</v>
      </c>
      <c r="K7" s="2">
        <v>4</v>
      </c>
      <c r="L7" s="34">
        <v>122</v>
      </c>
    </row>
    <row r="8" spans="1:12">
      <c r="A8" s="32" t="s">
        <v>412</v>
      </c>
      <c r="B8" s="32" t="s">
        <v>51</v>
      </c>
      <c r="C8" s="36">
        <v>4063420</v>
      </c>
      <c r="D8" s="32" t="s">
        <v>413</v>
      </c>
      <c r="E8" s="32" t="s">
        <v>105</v>
      </c>
      <c r="F8" s="32" t="s">
        <v>414</v>
      </c>
      <c r="G8" s="32" t="s">
        <v>91</v>
      </c>
      <c r="H8" s="32" t="s">
        <v>415</v>
      </c>
      <c r="I8" s="34">
        <f>MONTH(Tabla4[[#This Row],[Fecha de Registro]])</f>
        <v>2</v>
      </c>
      <c r="K8" s="2">
        <v>5</v>
      </c>
      <c r="L8" s="34">
        <v>3</v>
      </c>
    </row>
    <row r="9" spans="1:12">
      <c r="A9" s="32" t="s">
        <v>412</v>
      </c>
      <c r="B9" s="32" t="s">
        <v>51</v>
      </c>
      <c r="C9" s="36">
        <v>4063420</v>
      </c>
      <c r="D9" s="32" t="s">
        <v>413</v>
      </c>
      <c r="E9" s="32" t="s">
        <v>104</v>
      </c>
      <c r="F9" s="32" t="s">
        <v>414</v>
      </c>
      <c r="G9" s="32" t="s">
        <v>91</v>
      </c>
      <c r="H9" s="32" t="s">
        <v>415</v>
      </c>
      <c r="I9" s="34">
        <f>MONTH(Tabla4[[#This Row],[Fecha de Registro]])</f>
        <v>2</v>
      </c>
      <c r="K9" s="2" t="s">
        <v>18</v>
      </c>
      <c r="L9" s="34">
        <v>173</v>
      </c>
    </row>
    <row r="10" spans="1:12">
      <c r="A10" s="32" t="s">
        <v>412</v>
      </c>
      <c r="B10" s="32" t="s">
        <v>51</v>
      </c>
      <c r="C10" s="36">
        <v>4063420</v>
      </c>
      <c r="D10" s="32" t="s">
        <v>413</v>
      </c>
      <c r="E10" s="32" t="s">
        <v>103</v>
      </c>
      <c r="F10" s="32" t="s">
        <v>414</v>
      </c>
      <c r="G10" s="32" t="s">
        <v>91</v>
      </c>
      <c r="H10" s="32" t="s">
        <v>415</v>
      </c>
      <c r="I10" s="34">
        <f>MONTH(Tabla4[[#This Row],[Fecha de Registro]])</f>
        <v>2</v>
      </c>
    </row>
    <row r="11" spans="1:12">
      <c r="A11" s="32" t="s">
        <v>412</v>
      </c>
      <c r="B11" s="32" t="s">
        <v>51</v>
      </c>
      <c r="C11" s="36">
        <v>4063420</v>
      </c>
      <c r="D11" s="32" t="s">
        <v>413</v>
      </c>
      <c r="E11" s="32" t="s">
        <v>102</v>
      </c>
      <c r="F11" s="32" t="s">
        <v>414</v>
      </c>
      <c r="G11" s="32" t="s">
        <v>91</v>
      </c>
      <c r="H11" s="32" t="s">
        <v>415</v>
      </c>
      <c r="I11" s="34">
        <f>MONTH(Tabla4[[#This Row],[Fecha de Registro]])</f>
        <v>2</v>
      </c>
    </row>
    <row r="12" spans="1:12">
      <c r="A12" s="32" t="s">
        <v>412</v>
      </c>
      <c r="B12" s="32" t="s">
        <v>51</v>
      </c>
      <c r="C12" s="36">
        <v>4063420</v>
      </c>
      <c r="D12" s="32" t="s">
        <v>413</v>
      </c>
      <c r="E12" s="32" t="s">
        <v>101</v>
      </c>
      <c r="F12" s="32" t="s">
        <v>414</v>
      </c>
      <c r="G12" s="32" t="s">
        <v>91</v>
      </c>
      <c r="H12" s="32" t="s">
        <v>415</v>
      </c>
      <c r="I12" s="34">
        <f>MONTH(Tabla4[[#This Row],[Fecha de Registro]])</f>
        <v>2</v>
      </c>
    </row>
    <row r="13" spans="1:12">
      <c r="A13" s="32" t="s">
        <v>412</v>
      </c>
      <c r="B13" s="32" t="s">
        <v>51</v>
      </c>
      <c r="C13" s="36">
        <v>4063420</v>
      </c>
      <c r="D13" s="32" t="s">
        <v>413</v>
      </c>
      <c r="E13" s="32" t="s">
        <v>87</v>
      </c>
      <c r="F13" s="32" t="s">
        <v>414</v>
      </c>
      <c r="G13" s="32" t="s">
        <v>91</v>
      </c>
      <c r="H13" s="32" t="s">
        <v>415</v>
      </c>
      <c r="I13" s="34">
        <f>MONTH(Tabla4[[#This Row],[Fecha de Registro]])</f>
        <v>2</v>
      </c>
    </row>
    <row r="14" spans="1:12">
      <c r="A14" s="32" t="s">
        <v>412</v>
      </c>
      <c r="B14" s="32" t="s">
        <v>51</v>
      </c>
      <c r="C14" s="36">
        <v>4063420</v>
      </c>
      <c r="D14" s="32" t="s">
        <v>413</v>
      </c>
      <c r="E14" s="32" t="s">
        <v>100</v>
      </c>
      <c r="F14" s="32" t="s">
        <v>414</v>
      </c>
      <c r="G14" s="32" t="s">
        <v>91</v>
      </c>
      <c r="H14" s="32" t="s">
        <v>415</v>
      </c>
      <c r="I14" s="34">
        <f>MONTH(Tabla4[[#This Row],[Fecha de Registro]])</f>
        <v>2</v>
      </c>
    </row>
    <row r="15" spans="1:12">
      <c r="A15" s="32" t="s">
        <v>412</v>
      </c>
      <c r="B15" s="32" t="s">
        <v>51</v>
      </c>
      <c r="C15" s="36">
        <v>4063420</v>
      </c>
      <c r="D15" s="32" t="s">
        <v>413</v>
      </c>
      <c r="E15" s="32" t="s">
        <v>99</v>
      </c>
      <c r="F15" s="32" t="s">
        <v>414</v>
      </c>
      <c r="G15" s="32" t="s">
        <v>91</v>
      </c>
      <c r="H15" s="32" t="s">
        <v>415</v>
      </c>
      <c r="I15" s="34">
        <f>MONTH(Tabla4[[#This Row],[Fecha de Registro]])</f>
        <v>2</v>
      </c>
    </row>
    <row r="16" spans="1:12">
      <c r="A16" s="32" t="s">
        <v>412</v>
      </c>
      <c r="B16" s="32" t="s">
        <v>51</v>
      </c>
      <c r="C16" s="36">
        <v>4063420</v>
      </c>
      <c r="D16" s="32" t="s">
        <v>413</v>
      </c>
      <c r="E16" s="32" t="s">
        <v>98</v>
      </c>
      <c r="F16" s="32" t="s">
        <v>414</v>
      </c>
      <c r="G16" s="32" t="s">
        <v>91</v>
      </c>
      <c r="H16" s="32" t="s">
        <v>415</v>
      </c>
      <c r="I16" s="34">
        <f>MONTH(Tabla4[[#This Row],[Fecha de Registro]])</f>
        <v>2</v>
      </c>
    </row>
    <row r="17" spans="1:9">
      <c r="A17" s="32" t="s">
        <v>412</v>
      </c>
      <c r="B17" s="32" t="s">
        <v>51</v>
      </c>
      <c r="C17" s="36">
        <v>4063420</v>
      </c>
      <c r="D17" s="32" t="s">
        <v>413</v>
      </c>
      <c r="E17" s="32" t="s">
        <v>97</v>
      </c>
      <c r="F17" s="32" t="s">
        <v>414</v>
      </c>
      <c r="G17" s="32" t="s">
        <v>91</v>
      </c>
      <c r="H17" s="32" t="s">
        <v>415</v>
      </c>
      <c r="I17" s="34">
        <f>MONTH(Tabla4[[#This Row],[Fecha de Registro]])</f>
        <v>2</v>
      </c>
    </row>
    <row r="18" spans="1:9">
      <c r="A18" s="32" t="s">
        <v>412</v>
      </c>
      <c r="B18" s="32" t="s">
        <v>51</v>
      </c>
      <c r="C18" s="36">
        <v>4063420</v>
      </c>
      <c r="D18" s="32" t="s">
        <v>413</v>
      </c>
      <c r="E18" s="32" t="s">
        <v>96</v>
      </c>
      <c r="F18" s="32" t="s">
        <v>414</v>
      </c>
      <c r="G18" s="32" t="s">
        <v>91</v>
      </c>
      <c r="H18" s="32" t="s">
        <v>415</v>
      </c>
      <c r="I18" s="34">
        <f>MONTH(Tabla4[[#This Row],[Fecha de Registro]])</f>
        <v>2</v>
      </c>
    </row>
    <row r="19" spans="1:9">
      <c r="A19" s="32" t="s">
        <v>412</v>
      </c>
      <c r="B19" s="32" t="s">
        <v>51</v>
      </c>
      <c r="C19" s="36">
        <v>4063420</v>
      </c>
      <c r="D19" s="32" t="s">
        <v>413</v>
      </c>
      <c r="E19" s="32" t="s">
        <v>95</v>
      </c>
      <c r="F19" s="32" t="s">
        <v>414</v>
      </c>
      <c r="G19" s="32" t="s">
        <v>91</v>
      </c>
      <c r="H19" s="32" t="s">
        <v>415</v>
      </c>
      <c r="I19" s="34">
        <f>MONTH(Tabla4[[#This Row],[Fecha de Registro]])</f>
        <v>2</v>
      </c>
    </row>
    <row r="20" spans="1:9">
      <c r="A20" s="32" t="s">
        <v>412</v>
      </c>
      <c r="B20" s="32" t="s">
        <v>51</v>
      </c>
      <c r="C20" s="36">
        <v>4063420</v>
      </c>
      <c r="D20" s="32" t="s">
        <v>413</v>
      </c>
      <c r="E20" s="32" t="s">
        <v>94</v>
      </c>
      <c r="F20" s="32" t="s">
        <v>414</v>
      </c>
      <c r="G20" s="32" t="s">
        <v>91</v>
      </c>
      <c r="H20" s="32" t="s">
        <v>415</v>
      </c>
      <c r="I20" s="34">
        <f>MONTH(Tabla4[[#This Row],[Fecha de Registro]])</f>
        <v>2</v>
      </c>
    </row>
    <row r="21" spans="1:9">
      <c r="A21" s="32" t="s">
        <v>412</v>
      </c>
      <c r="B21" s="32" t="s">
        <v>51</v>
      </c>
      <c r="C21" s="36">
        <v>4063420</v>
      </c>
      <c r="D21" s="32" t="s">
        <v>413</v>
      </c>
      <c r="E21" s="32" t="s">
        <v>93</v>
      </c>
      <c r="F21" s="32" t="s">
        <v>414</v>
      </c>
      <c r="G21" s="32" t="s">
        <v>91</v>
      </c>
      <c r="H21" s="32" t="s">
        <v>415</v>
      </c>
      <c r="I21" s="34">
        <f>MONTH(Tabla4[[#This Row],[Fecha de Registro]])</f>
        <v>2</v>
      </c>
    </row>
    <row r="22" spans="1:9">
      <c r="A22" s="32" t="s">
        <v>412</v>
      </c>
      <c r="B22" s="32" t="s">
        <v>51</v>
      </c>
      <c r="C22" s="36">
        <v>4063420</v>
      </c>
      <c r="D22" s="32" t="s">
        <v>413</v>
      </c>
      <c r="E22" s="32" t="s">
        <v>92</v>
      </c>
      <c r="F22" s="32" t="s">
        <v>414</v>
      </c>
      <c r="G22" s="32" t="s">
        <v>91</v>
      </c>
      <c r="H22" s="32" t="s">
        <v>415</v>
      </c>
      <c r="I22" s="34">
        <f>MONTH(Tabla4[[#This Row],[Fecha de Registro]])</f>
        <v>2</v>
      </c>
    </row>
    <row r="23" spans="1:9">
      <c r="A23" s="32" t="s">
        <v>757</v>
      </c>
      <c r="B23" s="32" t="s">
        <v>51</v>
      </c>
      <c r="C23" s="36">
        <v>4060487</v>
      </c>
      <c r="D23" s="32" t="s">
        <v>413</v>
      </c>
      <c r="E23" s="32" t="s">
        <v>438</v>
      </c>
      <c r="F23" s="32" t="s">
        <v>414</v>
      </c>
      <c r="G23" s="32" t="s">
        <v>91</v>
      </c>
      <c r="H23" s="32" t="s">
        <v>415</v>
      </c>
      <c r="I23" s="34">
        <f>MONTH(Tabla4[[#This Row],[Fecha de Registro]])</f>
        <v>2</v>
      </c>
    </row>
    <row r="24" spans="1:9">
      <c r="A24" s="32" t="s">
        <v>758</v>
      </c>
      <c r="B24" s="32" t="s">
        <v>51</v>
      </c>
      <c r="C24" s="36">
        <v>4062789</v>
      </c>
      <c r="D24" s="32" t="s">
        <v>413</v>
      </c>
      <c r="E24" s="32" t="s">
        <v>445</v>
      </c>
      <c r="F24" s="32" t="s">
        <v>759</v>
      </c>
      <c r="G24" s="32" t="s">
        <v>443</v>
      </c>
      <c r="H24" s="32" t="s">
        <v>415</v>
      </c>
      <c r="I24" s="34">
        <f>MONTH(Tabla4[[#This Row],[Fecha de Registro]])</f>
        <v>2</v>
      </c>
    </row>
    <row r="25" spans="1:9">
      <c r="A25" s="32" t="s">
        <v>758</v>
      </c>
      <c r="B25" s="32" t="s">
        <v>51</v>
      </c>
      <c r="C25" s="36">
        <v>4062789</v>
      </c>
      <c r="D25" s="32" t="s">
        <v>413</v>
      </c>
      <c r="E25" s="32" t="s">
        <v>444</v>
      </c>
      <c r="F25" s="32" t="s">
        <v>759</v>
      </c>
      <c r="G25" s="32" t="s">
        <v>443</v>
      </c>
      <c r="H25" s="32" t="s">
        <v>415</v>
      </c>
      <c r="I25" s="34">
        <f>MONTH(Tabla4[[#This Row],[Fecha de Registro]])</f>
        <v>2</v>
      </c>
    </row>
    <row r="26" spans="1:9">
      <c r="A26" s="32" t="s">
        <v>758</v>
      </c>
      <c r="B26" s="32" t="s">
        <v>51</v>
      </c>
      <c r="C26" s="36">
        <v>4062789</v>
      </c>
      <c r="D26" s="32" t="s">
        <v>413</v>
      </c>
      <c r="E26" s="32" t="s">
        <v>442</v>
      </c>
      <c r="F26" s="32" t="s">
        <v>759</v>
      </c>
      <c r="G26" s="32" t="s">
        <v>441</v>
      </c>
      <c r="H26" s="32" t="s">
        <v>415</v>
      </c>
      <c r="I26" s="34">
        <f>MONTH(Tabla4[[#This Row],[Fecha de Registro]])</f>
        <v>2</v>
      </c>
    </row>
    <row r="27" spans="1:9">
      <c r="A27" s="32" t="s">
        <v>758</v>
      </c>
      <c r="B27" s="32" t="s">
        <v>51</v>
      </c>
      <c r="C27" s="36">
        <v>4062789</v>
      </c>
      <c r="D27" s="32" t="s">
        <v>413</v>
      </c>
      <c r="E27" s="32" t="s">
        <v>440</v>
      </c>
      <c r="F27" s="32" t="s">
        <v>414</v>
      </c>
      <c r="G27" s="32" t="s">
        <v>91</v>
      </c>
      <c r="H27" s="32" t="s">
        <v>415</v>
      </c>
      <c r="I27" s="34">
        <f>MONTH(Tabla4[[#This Row],[Fecha de Registro]])</f>
        <v>2</v>
      </c>
    </row>
    <row r="28" spans="1:9">
      <c r="A28" s="32" t="s">
        <v>760</v>
      </c>
      <c r="B28" s="32" t="s">
        <v>51</v>
      </c>
      <c r="C28" s="36">
        <v>4062787</v>
      </c>
      <c r="D28" s="32" t="s">
        <v>413</v>
      </c>
      <c r="E28" s="32" t="s">
        <v>466</v>
      </c>
      <c r="F28" s="32" t="s">
        <v>759</v>
      </c>
      <c r="G28" s="32" t="s">
        <v>443</v>
      </c>
      <c r="H28" s="32" t="s">
        <v>415</v>
      </c>
      <c r="I28" s="34">
        <f>MONTH(Tabla4[[#This Row],[Fecha de Registro]])</f>
        <v>2</v>
      </c>
    </row>
    <row r="29" spans="1:9">
      <c r="A29" s="32" t="s">
        <v>760</v>
      </c>
      <c r="B29" s="32" t="s">
        <v>51</v>
      </c>
      <c r="C29" s="36">
        <v>4062787</v>
      </c>
      <c r="D29" s="32" t="s">
        <v>413</v>
      </c>
      <c r="E29" s="32" t="s">
        <v>465</v>
      </c>
      <c r="F29" s="32" t="s">
        <v>759</v>
      </c>
      <c r="G29" s="32" t="s">
        <v>443</v>
      </c>
      <c r="H29" s="32" t="s">
        <v>415</v>
      </c>
      <c r="I29" s="34">
        <f>MONTH(Tabla4[[#This Row],[Fecha de Registro]])</f>
        <v>2</v>
      </c>
    </row>
    <row r="30" spans="1:9">
      <c r="A30" s="32" t="s">
        <v>760</v>
      </c>
      <c r="B30" s="32" t="s">
        <v>51</v>
      </c>
      <c r="C30" s="36">
        <v>4062787</v>
      </c>
      <c r="D30" s="32" t="s">
        <v>413</v>
      </c>
      <c r="E30" s="32" t="s">
        <v>464</v>
      </c>
      <c r="F30" s="32" t="s">
        <v>759</v>
      </c>
      <c r="G30" s="32" t="s">
        <v>443</v>
      </c>
      <c r="H30" s="32" t="s">
        <v>415</v>
      </c>
      <c r="I30" s="34">
        <f>MONTH(Tabla4[[#This Row],[Fecha de Registro]])</f>
        <v>2</v>
      </c>
    </row>
    <row r="31" spans="1:9">
      <c r="A31" s="32" t="s">
        <v>760</v>
      </c>
      <c r="B31" s="32" t="s">
        <v>51</v>
      </c>
      <c r="C31" s="36">
        <v>4062787</v>
      </c>
      <c r="D31" s="32" t="s">
        <v>413</v>
      </c>
      <c r="E31" s="32" t="s">
        <v>463</v>
      </c>
      <c r="F31" s="32" t="s">
        <v>759</v>
      </c>
      <c r="G31" s="32" t="s">
        <v>443</v>
      </c>
      <c r="H31" s="32" t="s">
        <v>415</v>
      </c>
      <c r="I31" s="34">
        <f>MONTH(Tabla4[[#This Row],[Fecha de Registro]])</f>
        <v>2</v>
      </c>
    </row>
    <row r="32" spans="1:9">
      <c r="A32" s="32" t="s">
        <v>760</v>
      </c>
      <c r="B32" s="32" t="s">
        <v>51</v>
      </c>
      <c r="C32" s="36">
        <v>4062787</v>
      </c>
      <c r="D32" s="32" t="s">
        <v>413</v>
      </c>
      <c r="E32" s="32" t="s">
        <v>462</v>
      </c>
      <c r="F32" s="32" t="s">
        <v>759</v>
      </c>
      <c r="G32" s="32" t="s">
        <v>443</v>
      </c>
      <c r="H32" s="32" t="s">
        <v>415</v>
      </c>
      <c r="I32" s="34">
        <f>MONTH(Tabla4[[#This Row],[Fecha de Registro]])</f>
        <v>2</v>
      </c>
    </row>
    <row r="33" spans="1:9">
      <c r="A33" s="32" t="s">
        <v>760</v>
      </c>
      <c r="B33" s="32" t="s">
        <v>51</v>
      </c>
      <c r="C33" s="36">
        <v>4062787</v>
      </c>
      <c r="D33" s="32" t="s">
        <v>413</v>
      </c>
      <c r="E33" s="32" t="s">
        <v>461</v>
      </c>
      <c r="F33" s="32" t="s">
        <v>759</v>
      </c>
      <c r="G33" s="32" t="s">
        <v>443</v>
      </c>
      <c r="H33" s="32" t="s">
        <v>415</v>
      </c>
      <c r="I33" s="34">
        <f>MONTH(Tabla4[[#This Row],[Fecha de Registro]])</f>
        <v>2</v>
      </c>
    </row>
    <row r="34" spans="1:9">
      <c r="A34" s="32" t="s">
        <v>760</v>
      </c>
      <c r="B34" s="32" t="s">
        <v>51</v>
      </c>
      <c r="C34" s="36">
        <v>4062787</v>
      </c>
      <c r="D34" s="32" t="s">
        <v>413</v>
      </c>
      <c r="E34" s="32" t="s">
        <v>460</v>
      </c>
      <c r="F34" s="32" t="s">
        <v>759</v>
      </c>
      <c r="G34" s="32" t="s">
        <v>443</v>
      </c>
      <c r="H34" s="32" t="s">
        <v>415</v>
      </c>
      <c r="I34" s="34">
        <f>MONTH(Tabla4[[#This Row],[Fecha de Registro]])</f>
        <v>2</v>
      </c>
    </row>
    <row r="35" spans="1:9">
      <c r="A35" s="32" t="s">
        <v>760</v>
      </c>
      <c r="B35" s="32" t="s">
        <v>51</v>
      </c>
      <c r="C35" s="36">
        <v>4062787</v>
      </c>
      <c r="D35" s="32" t="s">
        <v>413</v>
      </c>
      <c r="E35" s="32" t="s">
        <v>459</v>
      </c>
      <c r="F35" s="32" t="s">
        <v>759</v>
      </c>
      <c r="G35" s="32" t="s">
        <v>443</v>
      </c>
      <c r="H35" s="32" t="s">
        <v>415</v>
      </c>
      <c r="I35" s="34">
        <f>MONTH(Tabla4[[#This Row],[Fecha de Registro]])</f>
        <v>2</v>
      </c>
    </row>
    <row r="36" spans="1:9">
      <c r="A36" s="32" t="s">
        <v>760</v>
      </c>
      <c r="B36" s="32" t="s">
        <v>51</v>
      </c>
      <c r="C36" s="36">
        <v>4062787</v>
      </c>
      <c r="D36" s="32" t="s">
        <v>413</v>
      </c>
      <c r="E36" s="32" t="s">
        <v>458</v>
      </c>
      <c r="F36" s="32" t="s">
        <v>759</v>
      </c>
      <c r="G36" s="32" t="s">
        <v>443</v>
      </c>
      <c r="H36" s="32" t="s">
        <v>415</v>
      </c>
      <c r="I36" s="34">
        <f>MONTH(Tabla4[[#This Row],[Fecha de Registro]])</f>
        <v>2</v>
      </c>
    </row>
    <row r="37" spans="1:9">
      <c r="A37" s="32" t="s">
        <v>760</v>
      </c>
      <c r="B37" s="32" t="s">
        <v>51</v>
      </c>
      <c r="C37" s="36">
        <v>4062787</v>
      </c>
      <c r="D37" s="32" t="s">
        <v>413</v>
      </c>
      <c r="E37" s="32" t="s">
        <v>457</v>
      </c>
      <c r="F37" s="32" t="s">
        <v>759</v>
      </c>
      <c r="G37" s="32" t="s">
        <v>443</v>
      </c>
      <c r="H37" s="32" t="s">
        <v>415</v>
      </c>
      <c r="I37" s="34">
        <f>MONTH(Tabla4[[#This Row],[Fecha de Registro]])</f>
        <v>2</v>
      </c>
    </row>
    <row r="38" spans="1:9">
      <c r="A38" s="32" t="s">
        <v>760</v>
      </c>
      <c r="B38" s="32" t="s">
        <v>51</v>
      </c>
      <c r="C38" s="36">
        <v>4062787</v>
      </c>
      <c r="D38" s="32" t="s">
        <v>413</v>
      </c>
      <c r="E38" s="32" t="s">
        <v>456</v>
      </c>
      <c r="F38" s="32" t="s">
        <v>759</v>
      </c>
      <c r="G38" s="32" t="s">
        <v>443</v>
      </c>
      <c r="H38" s="32" t="s">
        <v>415</v>
      </c>
      <c r="I38" s="34">
        <f>MONTH(Tabla4[[#This Row],[Fecha de Registro]])</f>
        <v>2</v>
      </c>
    </row>
    <row r="39" spans="1:9">
      <c r="A39" s="32" t="s">
        <v>760</v>
      </c>
      <c r="B39" s="32" t="s">
        <v>51</v>
      </c>
      <c r="C39" s="36">
        <v>4062787</v>
      </c>
      <c r="D39" s="32" t="s">
        <v>413</v>
      </c>
      <c r="E39" s="32" t="s">
        <v>455</v>
      </c>
      <c r="F39" s="32" t="s">
        <v>759</v>
      </c>
      <c r="G39" s="32" t="s">
        <v>443</v>
      </c>
      <c r="H39" s="32" t="s">
        <v>415</v>
      </c>
      <c r="I39" s="34">
        <f>MONTH(Tabla4[[#This Row],[Fecha de Registro]])</f>
        <v>2</v>
      </c>
    </row>
    <row r="40" spans="1:9">
      <c r="A40" s="32" t="s">
        <v>760</v>
      </c>
      <c r="B40" s="32" t="s">
        <v>51</v>
      </c>
      <c r="C40" s="36">
        <v>4062787</v>
      </c>
      <c r="D40" s="32" t="s">
        <v>413</v>
      </c>
      <c r="E40" s="32" t="s">
        <v>454</v>
      </c>
      <c r="F40" s="32" t="s">
        <v>759</v>
      </c>
      <c r="G40" s="32" t="s">
        <v>443</v>
      </c>
      <c r="H40" s="32" t="s">
        <v>415</v>
      </c>
      <c r="I40" s="34">
        <f>MONTH(Tabla4[[#This Row],[Fecha de Registro]])</f>
        <v>2</v>
      </c>
    </row>
    <row r="41" spans="1:9">
      <c r="A41" s="32" t="s">
        <v>760</v>
      </c>
      <c r="B41" s="32" t="s">
        <v>51</v>
      </c>
      <c r="C41" s="36">
        <v>4062787</v>
      </c>
      <c r="D41" s="32" t="s">
        <v>413</v>
      </c>
      <c r="E41" s="32" t="s">
        <v>453</v>
      </c>
      <c r="F41" s="32" t="s">
        <v>759</v>
      </c>
      <c r="G41" s="32" t="s">
        <v>443</v>
      </c>
      <c r="H41" s="32" t="s">
        <v>415</v>
      </c>
      <c r="I41" s="34">
        <f>MONTH(Tabla4[[#This Row],[Fecha de Registro]])</f>
        <v>2</v>
      </c>
    </row>
    <row r="42" spans="1:9">
      <c r="A42" s="32" t="s">
        <v>760</v>
      </c>
      <c r="B42" s="32" t="s">
        <v>51</v>
      </c>
      <c r="C42" s="36">
        <v>4062787</v>
      </c>
      <c r="D42" s="32" t="s">
        <v>413</v>
      </c>
      <c r="E42" s="32" t="s">
        <v>452</v>
      </c>
      <c r="F42" s="32" t="s">
        <v>759</v>
      </c>
      <c r="G42" s="32" t="s">
        <v>443</v>
      </c>
      <c r="H42" s="32" t="s">
        <v>415</v>
      </c>
      <c r="I42" s="34">
        <f>MONTH(Tabla4[[#This Row],[Fecha de Registro]])</f>
        <v>2</v>
      </c>
    </row>
    <row r="43" spans="1:9">
      <c r="A43" s="32" t="s">
        <v>760</v>
      </c>
      <c r="B43" s="32" t="s">
        <v>51</v>
      </c>
      <c r="C43" s="36">
        <v>4062787</v>
      </c>
      <c r="D43" s="32" t="s">
        <v>413</v>
      </c>
      <c r="E43" s="32" t="s">
        <v>451</v>
      </c>
      <c r="F43" s="32" t="s">
        <v>759</v>
      </c>
      <c r="G43" s="32" t="s">
        <v>443</v>
      </c>
      <c r="H43" s="32" t="s">
        <v>415</v>
      </c>
      <c r="I43" s="34">
        <f>MONTH(Tabla4[[#This Row],[Fecha de Registro]])</f>
        <v>2</v>
      </c>
    </row>
    <row r="44" spans="1:9">
      <c r="A44" s="32" t="s">
        <v>760</v>
      </c>
      <c r="B44" s="32" t="s">
        <v>51</v>
      </c>
      <c r="C44" s="36">
        <v>4062787</v>
      </c>
      <c r="D44" s="32" t="s">
        <v>413</v>
      </c>
      <c r="E44" s="32" t="s">
        <v>450</v>
      </c>
      <c r="F44" s="32" t="s">
        <v>759</v>
      </c>
      <c r="G44" s="32" t="s">
        <v>443</v>
      </c>
      <c r="H44" s="32" t="s">
        <v>415</v>
      </c>
      <c r="I44" s="34">
        <f>MONTH(Tabla4[[#This Row],[Fecha de Registro]])</f>
        <v>2</v>
      </c>
    </row>
    <row r="45" spans="1:9">
      <c r="A45" s="32" t="s">
        <v>760</v>
      </c>
      <c r="B45" s="32" t="s">
        <v>51</v>
      </c>
      <c r="C45" s="36">
        <v>4062787</v>
      </c>
      <c r="D45" s="32" t="s">
        <v>413</v>
      </c>
      <c r="E45" s="32" t="s">
        <v>449</v>
      </c>
      <c r="F45" s="32" t="s">
        <v>759</v>
      </c>
      <c r="G45" s="32" t="s">
        <v>443</v>
      </c>
      <c r="H45" s="32" t="s">
        <v>415</v>
      </c>
      <c r="I45" s="34">
        <f>MONTH(Tabla4[[#This Row],[Fecha de Registro]])</f>
        <v>2</v>
      </c>
    </row>
    <row r="46" spans="1:9">
      <c r="A46" s="32" t="s">
        <v>760</v>
      </c>
      <c r="B46" s="32" t="s">
        <v>51</v>
      </c>
      <c r="C46" s="36">
        <v>4062787</v>
      </c>
      <c r="D46" s="32" t="s">
        <v>413</v>
      </c>
      <c r="E46" s="32" t="s">
        <v>448</v>
      </c>
      <c r="F46" s="32" t="s">
        <v>759</v>
      </c>
      <c r="G46" s="32" t="s">
        <v>443</v>
      </c>
      <c r="H46" s="32" t="s">
        <v>415</v>
      </c>
      <c r="I46" s="34">
        <f>MONTH(Tabla4[[#This Row],[Fecha de Registro]])</f>
        <v>2</v>
      </c>
    </row>
    <row r="47" spans="1:9">
      <c r="A47" s="32" t="s">
        <v>760</v>
      </c>
      <c r="B47" s="32" t="s">
        <v>51</v>
      </c>
      <c r="C47" s="36">
        <v>4062787</v>
      </c>
      <c r="D47" s="32" t="s">
        <v>413</v>
      </c>
      <c r="E47" s="32" t="s">
        <v>447</v>
      </c>
      <c r="F47" s="32" t="s">
        <v>414</v>
      </c>
      <c r="G47" s="32" t="s">
        <v>91</v>
      </c>
      <c r="H47" s="32" t="s">
        <v>415</v>
      </c>
      <c r="I47" s="34">
        <f>MONTH(Tabla4[[#This Row],[Fecha de Registro]])</f>
        <v>2</v>
      </c>
    </row>
    <row r="48" spans="1:9">
      <c r="A48" s="32" t="s">
        <v>761</v>
      </c>
      <c r="B48" s="32" t="s">
        <v>51</v>
      </c>
      <c r="C48" s="36">
        <v>4060489</v>
      </c>
      <c r="D48" s="32" t="s">
        <v>413</v>
      </c>
      <c r="E48" s="32" t="s">
        <v>522</v>
      </c>
      <c r="F48" s="32" t="s">
        <v>759</v>
      </c>
      <c r="G48" s="32" t="s">
        <v>443</v>
      </c>
      <c r="H48" s="32" t="s">
        <v>415</v>
      </c>
      <c r="I48" s="34">
        <f>MONTH(Tabla4[[#This Row],[Fecha de Registro]])</f>
        <v>2</v>
      </c>
    </row>
    <row r="49" spans="1:9">
      <c r="A49" s="32" t="s">
        <v>761</v>
      </c>
      <c r="B49" s="32" t="s">
        <v>51</v>
      </c>
      <c r="C49" s="36">
        <v>4060489</v>
      </c>
      <c r="D49" s="32" t="s">
        <v>413</v>
      </c>
      <c r="E49" s="32" t="s">
        <v>521</v>
      </c>
      <c r="F49" s="32" t="s">
        <v>759</v>
      </c>
      <c r="G49" s="32" t="s">
        <v>443</v>
      </c>
      <c r="H49" s="32" t="s">
        <v>415</v>
      </c>
      <c r="I49" s="34">
        <f>MONTH(Tabla4[[#This Row],[Fecha de Registro]])</f>
        <v>2</v>
      </c>
    </row>
    <row r="50" spans="1:9">
      <c r="A50" s="32" t="s">
        <v>761</v>
      </c>
      <c r="B50" s="32" t="s">
        <v>51</v>
      </c>
      <c r="C50" s="36">
        <v>4060489</v>
      </c>
      <c r="D50" s="32" t="s">
        <v>413</v>
      </c>
      <c r="E50" s="32" t="s">
        <v>402</v>
      </c>
      <c r="F50" s="32" t="s">
        <v>759</v>
      </c>
      <c r="G50" s="32" t="s">
        <v>443</v>
      </c>
      <c r="H50" s="32" t="s">
        <v>415</v>
      </c>
      <c r="I50" s="34">
        <f>MONTH(Tabla4[[#This Row],[Fecha de Registro]])</f>
        <v>2</v>
      </c>
    </row>
    <row r="51" spans="1:9">
      <c r="A51" s="32" t="s">
        <v>761</v>
      </c>
      <c r="B51" s="32" t="s">
        <v>51</v>
      </c>
      <c r="C51" s="36">
        <v>4060489</v>
      </c>
      <c r="D51" s="32" t="s">
        <v>413</v>
      </c>
      <c r="E51" s="32" t="s">
        <v>444</v>
      </c>
      <c r="F51" s="32" t="s">
        <v>759</v>
      </c>
      <c r="G51" s="32" t="s">
        <v>443</v>
      </c>
      <c r="H51" s="32" t="s">
        <v>415</v>
      </c>
      <c r="I51" s="34">
        <f>MONTH(Tabla4[[#This Row],[Fecha de Registro]])</f>
        <v>2</v>
      </c>
    </row>
    <row r="52" spans="1:9">
      <c r="A52" s="32" t="s">
        <v>761</v>
      </c>
      <c r="B52" s="32" t="s">
        <v>51</v>
      </c>
      <c r="C52" s="36">
        <v>4060489</v>
      </c>
      <c r="D52" s="32" t="s">
        <v>413</v>
      </c>
      <c r="E52" s="32" t="s">
        <v>520</v>
      </c>
      <c r="F52" s="32" t="s">
        <v>759</v>
      </c>
      <c r="G52" s="32" t="s">
        <v>443</v>
      </c>
      <c r="H52" s="32" t="s">
        <v>415</v>
      </c>
      <c r="I52" s="34">
        <f>MONTH(Tabla4[[#This Row],[Fecha de Registro]])</f>
        <v>2</v>
      </c>
    </row>
    <row r="53" spans="1:9">
      <c r="A53" s="32" t="s">
        <v>761</v>
      </c>
      <c r="B53" s="32" t="s">
        <v>51</v>
      </c>
      <c r="C53" s="36">
        <v>4060489</v>
      </c>
      <c r="D53" s="32" t="s">
        <v>413</v>
      </c>
      <c r="E53" s="32" t="s">
        <v>519</v>
      </c>
      <c r="F53" s="32" t="s">
        <v>759</v>
      </c>
      <c r="G53" s="32" t="s">
        <v>443</v>
      </c>
      <c r="H53" s="32" t="s">
        <v>415</v>
      </c>
      <c r="I53" s="34">
        <f>MONTH(Tabla4[[#This Row],[Fecha de Registro]])</f>
        <v>2</v>
      </c>
    </row>
    <row r="54" spans="1:9">
      <c r="A54" s="32" t="s">
        <v>761</v>
      </c>
      <c r="B54" s="32" t="s">
        <v>51</v>
      </c>
      <c r="C54" s="36">
        <v>4060489</v>
      </c>
      <c r="D54" s="32" t="s">
        <v>413</v>
      </c>
      <c r="E54" s="32" t="s">
        <v>518</v>
      </c>
      <c r="F54" s="32" t="s">
        <v>759</v>
      </c>
      <c r="G54" s="32" t="s">
        <v>443</v>
      </c>
      <c r="H54" s="32" t="s">
        <v>415</v>
      </c>
      <c r="I54" s="34">
        <f>MONTH(Tabla4[[#This Row],[Fecha de Registro]])</f>
        <v>2</v>
      </c>
    </row>
    <row r="55" spans="1:9">
      <c r="A55" s="32" t="s">
        <v>761</v>
      </c>
      <c r="B55" s="32" t="s">
        <v>51</v>
      </c>
      <c r="C55" s="36">
        <v>4060489</v>
      </c>
      <c r="D55" s="32" t="s">
        <v>413</v>
      </c>
      <c r="E55" s="32" t="s">
        <v>517</v>
      </c>
      <c r="F55" s="32" t="s">
        <v>759</v>
      </c>
      <c r="G55" s="32" t="s">
        <v>443</v>
      </c>
      <c r="H55" s="32" t="s">
        <v>415</v>
      </c>
      <c r="I55" s="34">
        <f>MONTH(Tabla4[[#This Row],[Fecha de Registro]])</f>
        <v>2</v>
      </c>
    </row>
    <row r="56" spans="1:9">
      <c r="A56" s="32" t="s">
        <v>761</v>
      </c>
      <c r="B56" s="32" t="s">
        <v>51</v>
      </c>
      <c r="C56" s="36">
        <v>4060489</v>
      </c>
      <c r="D56" s="32" t="s">
        <v>413</v>
      </c>
      <c r="E56" s="32" t="s">
        <v>516</v>
      </c>
      <c r="F56" s="32" t="s">
        <v>759</v>
      </c>
      <c r="G56" s="32" t="s">
        <v>443</v>
      </c>
      <c r="H56" s="32" t="s">
        <v>415</v>
      </c>
      <c r="I56" s="34">
        <f>MONTH(Tabla4[[#This Row],[Fecha de Registro]])</f>
        <v>2</v>
      </c>
    </row>
    <row r="57" spans="1:9">
      <c r="A57" s="32" t="s">
        <v>761</v>
      </c>
      <c r="B57" s="32" t="s">
        <v>51</v>
      </c>
      <c r="C57" s="36">
        <v>4060489</v>
      </c>
      <c r="D57" s="32" t="s">
        <v>413</v>
      </c>
      <c r="E57" s="32" t="s">
        <v>515</v>
      </c>
      <c r="F57" s="32" t="s">
        <v>759</v>
      </c>
      <c r="G57" s="32" t="s">
        <v>443</v>
      </c>
      <c r="H57" s="32" t="s">
        <v>415</v>
      </c>
      <c r="I57" s="34">
        <f>MONTH(Tabla4[[#This Row],[Fecha de Registro]])</f>
        <v>2</v>
      </c>
    </row>
    <row r="58" spans="1:9">
      <c r="A58" s="32" t="s">
        <v>761</v>
      </c>
      <c r="B58" s="32" t="s">
        <v>51</v>
      </c>
      <c r="C58" s="36">
        <v>4060489</v>
      </c>
      <c r="D58" s="32" t="s">
        <v>413</v>
      </c>
      <c r="E58" s="32" t="s">
        <v>514</v>
      </c>
      <c r="F58" s="32" t="s">
        <v>759</v>
      </c>
      <c r="G58" s="32" t="s">
        <v>443</v>
      </c>
      <c r="H58" s="32" t="s">
        <v>415</v>
      </c>
      <c r="I58" s="34">
        <f>MONTH(Tabla4[[#This Row],[Fecha de Registro]])</f>
        <v>2</v>
      </c>
    </row>
    <row r="59" spans="1:9">
      <c r="A59" s="32" t="s">
        <v>761</v>
      </c>
      <c r="B59" s="32" t="s">
        <v>51</v>
      </c>
      <c r="C59" s="36">
        <v>4060489</v>
      </c>
      <c r="D59" s="32" t="s">
        <v>413</v>
      </c>
      <c r="E59" s="32" t="s">
        <v>513</v>
      </c>
      <c r="F59" s="32" t="s">
        <v>759</v>
      </c>
      <c r="G59" s="32" t="s">
        <v>443</v>
      </c>
      <c r="H59" s="32" t="s">
        <v>415</v>
      </c>
      <c r="I59" s="34">
        <f>MONTH(Tabla4[[#This Row],[Fecha de Registro]])</f>
        <v>2</v>
      </c>
    </row>
    <row r="60" spans="1:9">
      <c r="A60" s="32" t="s">
        <v>761</v>
      </c>
      <c r="B60" s="32" t="s">
        <v>51</v>
      </c>
      <c r="C60" s="36">
        <v>4060489</v>
      </c>
      <c r="D60" s="32" t="s">
        <v>413</v>
      </c>
      <c r="E60" s="32" t="s">
        <v>512</v>
      </c>
      <c r="F60" s="32" t="s">
        <v>759</v>
      </c>
      <c r="G60" s="32" t="s">
        <v>443</v>
      </c>
      <c r="H60" s="32" t="s">
        <v>415</v>
      </c>
      <c r="I60" s="34">
        <f>MONTH(Tabla4[[#This Row],[Fecha de Registro]])</f>
        <v>2</v>
      </c>
    </row>
    <row r="61" spans="1:9">
      <c r="A61" s="32" t="s">
        <v>761</v>
      </c>
      <c r="B61" s="32" t="s">
        <v>51</v>
      </c>
      <c r="C61" s="36">
        <v>4060489</v>
      </c>
      <c r="D61" s="32" t="s">
        <v>413</v>
      </c>
      <c r="E61" s="32" t="s">
        <v>511</v>
      </c>
      <c r="F61" s="32" t="s">
        <v>759</v>
      </c>
      <c r="G61" s="32" t="s">
        <v>443</v>
      </c>
      <c r="H61" s="32" t="s">
        <v>415</v>
      </c>
      <c r="I61" s="34">
        <f>MONTH(Tabla4[[#This Row],[Fecha de Registro]])</f>
        <v>2</v>
      </c>
    </row>
    <row r="62" spans="1:9">
      <c r="A62" s="32" t="s">
        <v>761</v>
      </c>
      <c r="B62" s="32" t="s">
        <v>51</v>
      </c>
      <c r="C62" s="36">
        <v>4060489</v>
      </c>
      <c r="D62" s="32" t="s">
        <v>413</v>
      </c>
      <c r="E62" s="32" t="s">
        <v>510</v>
      </c>
      <c r="F62" s="32" t="s">
        <v>759</v>
      </c>
      <c r="G62" s="32" t="s">
        <v>443</v>
      </c>
      <c r="H62" s="32" t="s">
        <v>415</v>
      </c>
      <c r="I62" s="34">
        <f>MONTH(Tabla4[[#This Row],[Fecha de Registro]])</f>
        <v>2</v>
      </c>
    </row>
    <row r="63" spans="1:9">
      <c r="A63" s="32" t="s">
        <v>761</v>
      </c>
      <c r="B63" s="32" t="s">
        <v>51</v>
      </c>
      <c r="C63" s="36">
        <v>4060489</v>
      </c>
      <c r="D63" s="32" t="s">
        <v>413</v>
      </c>
      <c r="E63" s="32" t="s">
        <v>509</v>
      </c>
      <c r="F63" s="32" t="s">
        <v>759</v>
      </c>
      <c r="G63" s="32" t="s">
        <v>443</v>
      </c>
      <c r="H63" s="32" t="s">
        <v>415</v>
      </c>
      <c r="I63" s="34">
        <f>MONTH(Tabla4[[#This Row],[Fecha de Registro]])</f>
        <v>2</v>
      </c>
    </row>
    <row r="64" spans="1:9">
      <c r="A64" s="32" t="s">
        <v>761</v>
      </c>
      <c r="B64" s="32" t="s">
        <v>51</v>
      </c>
      <c r="C64" s="36">
        <v>4060489</v>
      </c>
      <c r="D64" s="32" t="s">
        <v>413</v>
      </c>
      <c r="E64" s="32" t="s">
        <v>508</v>
      </c>
      <c r="F64" s="32" t="s">
        <v>759</v>
      </c>
      <c r="G64" s="32" t="s">
        <v>443</v>
      </c>
      <c r="H64" s="32" t="s">
        <v>415</v>
      </c>
      <c r="I64" s="34">
        <f>MONTH(Tabla4[[#This Row],[Fecha de Registro]])</f>
        <v>2</v>
      </c>
    </row>
    <row r="65" spans="1:9">
      <c r="A65" s="32" t="s">
        <v>761</v>
      </c>
      <c r="B65" s="32" t="s">
        <v>51</v>
      </c>
      <c r="C65" s="36">
        <v>4060489</v>
      </c>
      <c r="D65" s="32" t="s">
        <v>413</v>
      </c>
      <c r="E65" s="32" t="s">
        <v>507</v>
      </c>
      <c r="F65" s="32" t="s">
        <v>759</v>
      </c>
      <c r="G65" s="32" t="s">
        <v>443</v>
      </c>
      <c r="H65" s="32" t="s">
        <v>415</v>
      </c>
      <c r="I65" s="34">
        <f>MONTH(Tabla4[[#This Row],[Fecha de Registro]])</f>
        <v>2</v>
      </c>
    </row>
    <row r="66" spans="1:9">
      <c r="A66" s="32" t="s">
        <v>761</v>
      </c>
      <c r="B66" s="32" t="s">
        <v>51</v>
      </c>
      <c r="C66" s="36">
        <v>4060489</v>
      </c>
      <c r="D66" s="32" t="s">
        <v>413</v>
      </c>
      <c r="E66" s="32" t="s">
        <v>506</v>
      </c>
      <c r="F66" s="32" t="s">
        <v>759</v>
      </c>
      <c r="G66" s="32" t="s">
        <v>443</v>
      </c>
      <c r="H66" s="32" t="s">
        <v>415</v>
      </c>
      <c r="I66" s="34">
        <f>MONTH(Tabla4[[#This Row],[Fecha de Registro]])</f>
        <v>2</v>
      </c>
    </row>
    <row r="67" spans="1:9">
      <c r="A67" s="32" t="s">
        <v>761</v>
      </c>
      <c r="B67" s="32" t="s">
        <v>51</v>
      </c>
      <c r="C67" s="36">
        <v>4060489</v>
      </c>
      <c r="D67" s="32" t="s">
        <v>413</v>
      </c>
      <c r="E67" s="32" t="s">
        <v>505</v>
      </c>
      <c r="F67" s="32" t="s">
        <v>759</v>
      </c>
      <c r="G67" s="32" t="s">
        <v>443</v>
      </c>
      <c r="H67" s="32" t="s">
        <v>415</v>
      </c>
      <c r="I67" s="34">
        <f>MONTH(Tabla4[[#This Row],[Fecha de Registro]])</f>
        <v>2</v>
      </c>
    </row>
    <row r="68" spans="1:9">
      <c r="A68" s="32" t="s">
        <v>761</v>
      </c>
      <c r="B68" s="32" t="s">
        <v>51</v>
      </c>
      <c r="C68" s="36">
        <v>4060489</v>
      </c>
      <c r="D68" s="32" t="s">
        <v>413</v>
      </c>
      <c r="E68" s="32" t="s">
        <v>504</v>
      </c>
      <c r="F68" s="32" t="s">
        <v>759</v>
      </c>
      <c r="G68" s="32" t="s">
        <v>443</v>
      </c>
      <c r="H68" s="32" t="s">
        <v>415</v>
      </c>
      <c r="I68" s="34">
        <f>MONTH(Tabla4[[#This Row],[Fecha de Registro]])</f>
        <v>2</v>
      </c>
    </row>
    <row r="69" spans="1:9">
      <c r="A69" s="32" t="s">
        <v>761</v>
      </c>
      <c r="B69" s="32" t="s">
        <v>51</v>
      </c>
      <c r="C69" s="36">
        <v>4060489</v>
      </c>
      <c r="D69" s="32" t="s">
        <v>413</v>
      </c>
      <c r="E69" s="32" t="s">
        <v>503</v>
      </c>
      <c r="F69" s="32" t="s">
        <v>759</v>
      </c>
      <c r="G69" s="32" t="s">
        <v>443</v>
      </c>
      <c r="H69" s="32" t="s">
        <v>415</v>
      </c>
      <c r="I69" s="34">
        <f>MONTH(Tabla4[[#This Row],[Fecha de Registro]])</f>
        <v>2</v>
      </c>
    </row>
    <row r="70" spans="1:9">
      <c r="A70" s="32" t="s">
        <v>761</v>
      </c>
      <c r="B70" s="32" t="s">
        <v>51</v>
      </c>
      <c r="C70" s="36">
        <v>4060489</v>
      </c>
      <c r="D70" s="32" t="s">
        <v>413</v>
      </c>
      <c r="E70" s="32" t="s">
        <v>502</v>
      </c>
      <c r="F70" s="32" t="s">
        <v>759</v>
      </c>
      <c r="G70" s="32" t="s">
        <v>443</v>
      </c>
      <c r="H70" s="32" t="s">
        <v>415</v>
      </c>
      <c r="I70" s="34">
        <f>MONTH(Tabla4[[#This Row],[Fecha de Registro]])</f>
        <v>2</v>
      </c>
    </row>
    <row r="71" spans="1:9">
      <c r="A71" s="32" t="s">
        <v>761</v>
      </c>
      <c r="B71" s="32" t="s">
        <v>51</v>
      </c>
      <c r="C71" s="36">
        <v>4060489</v>
      </c>
      <c r="D71" s="32" t="s">
        <v>413</v>
      </c>
      <c r="E71" s="32" t="s">
        <v>501</v>
      </c>
      <c r="F71" s="32" t="s">
        <v>759</v>
      </c>
      <c r="G71" s="32" t="s">
        <v>443</v>
      </c>
      <c r="H71" s="32" t="s">
        <v>415</v>
      </c>
      <c r="I71" s="34">
        <f>MONTH(Tabla4[[#This Row],[Fecha de Registro]])</f>
        <v>2</v>
      </c>
    </row>
    <row r="72" spans="1:9">
      <c r="A72" s="32" t="s">
        <v>761</v>
      </c>
      <c r="B72" s="32" t="s">
        <v>51</v>
      </c>
      <c r="C72" s="36">
        <v>4060489</v>
      </c>
      <c r="D72" s="32" t="s">
        <v>413</v>
      </c>
      <c r="E72" s="32" t="s">
        <v>438</v>
      </c>
      <c r="F72" s="32" t="s">
        <v>759</v>
      </c>
      <c r="G72" s="32" t="s">
        <v>443</v>
      </c>
      <c r="H72" s="32" t="s">
        <v>415</v>
      </c>
      <c r="I72" s="34">
        <f>MONTH(Tabla4[[#This Row],[Fecha de Registro]])</f>
        <v>2</v>
      </c>
    </row>
    <row r="73" spans="1:9">
      <c r="A73" s="32" t="s">
        <v>761</v>
      </c>
      <c r="B73" s="32" t="s">
        <v>51</v>
      </c>
      <c r="C73" s="36">
        <v>4060489</v>
      </c>
      <c r="D73" s="32" t="s">
        <v>413</v>
      </c>
      <c r="E73" s="32" t="s">
        <v>500</v>
      </c>
      <c r="F73" s="32" t="s">
        <v>759</v>
      </c>
      <c r="G73" s="32" t="s">
        <v>443</v>
      </c>
      <c r="H73" s="32" t="s">
        <v>415</v>
      </c>
      <c r="I73" s="34">
        <f>MONTH(Tabla4[[#This Row],[Fecha de Registro]])</f>
        <v>2</v>
      </c>
    </row>
    <row r="74" spans="1:9">
      <c r="A74" s="32" t="s">
        <v>761</v>
      </c>
      <c r="B74" s="32" t="s">
        <v>51</v>
      </c>
      <c r="C74" s="36">
        <v>4060489</v>
      </c>
      <c r="D74" s="32" t="s">
        <v>413</v>
      </c>
      <c r="E74" s="32" t="s">
        <v>499</v>
      </c>
      <c r="F74" s="32" t="s">
        <v>759</v>
      </c>
      <c r="G74" s="32" t="s">
        <v>443</v>
      </c>
      <c r="H74" s="32" t="s">
        <v>415</v>
      </c>
      <c r="I74" s="34">
        <f>MONTH(Tabla4[[#This Row],[Fecha de Registro]])</f>
        <v>2</v>
      </c>
    </row>
    <row r="75" spans="1:9">
      <c r="A75" s="32" t="s">
        <v>761</v>
      </c>
      <c r="B75" s="32" t="s">
        <v>51</v>
      </c>
      <c r="C75" s="36">
        <v>4060489</v>
      </c>
      <c r="D75" s="32" t="s">
        <v>413</v>
      </c>
      <c r="E75" s="32" t="s">
        <v>498</v>
      </c>
      <c r="F75" s="32" t="s">
        <v>759</v>
      </c>
      <c r="G75" s="32" t="s">
        <v>443</v>
      </c>
      <c r="H75" s="32" t="s">
        <v>415</v>
      </c>
      <c r="I75" s="34">
        <f>MONTH(Tabla4[[#This Row],[Fecha de Registro]])</f>
        <v>2</v>
      </c>
    </row>
    <row r="76" spans="1:9">
      <c r="A76" s="32" t="s">
        <v>761</v>
      </c>
      <c r="B76" s="32" t="s">
        <v>51</v>
      </c>
      <c r="C76" s="36">
        <v>4060489</v>
      </c>
      <c r="D76" s="32" t="s">
        <v>413</v>
      </c>
      <c r="E76" s="32" t="s">
        <v>497</v>
      </c>
      <c r="F76" s="32" t="s">
        <v>759</v>
      </c>
      <c r="G76" s="32" t="s">
        <v>443</v>
      </c>
      <c r="H76" s="32" t="s">
        <v>415</v>
      </c>
      <c r="I76" s="34">
        <f>MONTH(Tabla4[[#This Row],[Fecha de Registro]])</f>
        <v>2</v>
      </c>
    </row>
    <row r="77" spans="1:9">
      <c r="A77" s="32" t="s">
        <v>761</v>
      </c>
      <c r="B77" s="32" t="s">
        <v>51</v>
      </c>
      <c r="C77" s="36">
        <v>4060489</v>
      </c>
      <c r="D77" s="32" t="s">
        <v>413</v>
      </c>
      <c r="E77" s="32" t="s">
        <v>496</v>
      </c>
      <c r="F77" s="32" t="s">
        <v>759</v>
      </c>
      <c r="G77" s="32" t="s">
        <v>443</v>
      </c>
      <c r="H77" s="32" t="s">
        <v>415</v>
      </c>
      <c r="I77" s="34">
        <f>MONTH(Tabla4[[#This Row],[Fecha de Registro]])</f>
        <v>2</v>
      </c>
    </row>
    <row r="78" spans="1:9">
      <c r="A78" s="32" t="s">
        <v>761</v>
      </c>
      <c r="B78" s="32" t="s">
        <v>51</v>
      </c>
      <c r="C78" s="36">
        <v>4060489</v>
      </c>
      <c r="D78" s="32" t="s">
        <v>413</v>
      </c>
      <c r="E78" s="32" t="s">
        <v>495</v>
      </c>
      <c r="F78" s="32" t="s">
        <v>759</v>
      </c>
      <c r="G78" s="32" t="s">
        <v>443</v>
      </c>
      <c r="H78" s="32" t="s">
        <v>415</v>
      </c>
      <c r="I78" s="34">
        <f>MONTH(Tabla4[[#This Row],[Fecha de Registro]])</f>
        <v>2</v>
      </c>
    </row>
    <row r="79" spans="1:9">
      <c r="A79" s="32" t="s">
        <v>761</v>
      </c>
      <c r="B79" s="32" t="s">
        <v>51</v>
      </c>
      <c r="C79" s="36">
        <v>4060489</v>
      </c>
      <c r="D79" s="32" t="s">
        <v>413</v>
      </c>
      <c r="E79" s="32" t="s">
        <v>494</v>
      </c>
      <c r="F79" s="32" t="s">
        <v>759</v>
      </c>
      <c r="G79" s="32" t="s">
        <v>443</v>
      </c>
      <c r="H79" s="32" t="s">
        <v>415</v>
      </c>
      <c r="I79" s="34">
        <f>MONTH(Tabla4[[#This Row],[Fecha de Registro]])</f>
        <v>2</v>
      </c>
    </row>
    <row r="80" spans="1:9">
      <c r="A80" s="32" t="s">
        <v>761</v>
      </c>
      <c r="B80" s="32" t="s">
        <v>51</v>
      </c>
      <c r="C80" s="36">
        <v>4060489</v>
      </c>
      <c r="D80" s="32" t="s">
        <v>413</v>
      </c>
      <c r="E80" s="32" t="s">
        <v>493</v>
      </c>
      <c r="F80" s="32" t="s">
        <v>759</v>
      </c>
      <c r="G80" s="32" t="s">
        <v>443</v>
      </c>
      <c r="H80" s="32" t="s">
        <v>415</v>
      </c>
      <c r="I80" s="34">
        <f>MONTH(Tabla4[[#This Row],[Fecha de Registro]])</f>
        <v>2</v>
      </c>
    </row>
    <row r="81" spans="1:9">
      <c r="A81" s="32" t="s">
        <v>761</v>
      </c>
      <c r="B81" s="32" t="s">
        <v>51</v>
      </c>
      <c r="C81" s="36">
        <v>4060489</v>
      </c>
      <c r="D81" s="32" t="s">
        <v>413</v>
      </c>
      <c r="E81" s="32" t="s">
        <v>492</v>
      </c>
      <c r="F81" s="32" t="s">
        <v>759</v>
      </c>
      <c r="G81" s="32" t="s">
        <v>443</v>
      </c>
      <c r="H81" s="32" t="s">
        <v>415</v>
      </c>
      <c r="I81" s="34">
        <f>MONTH(Tabla4[[#This Row],[Fecha de Registro]])</f>
        <v>2</v>
      </c>
    </row>
    <row r="82" spans="1:9">
      <c r="A82" s="32" t="s">
        <v>761</v>
      </c>
      <c r="B82" s="32" t="s">
        <v>51</v>
      </c>
      <c r="C82" s="36">
        <v>4060489</v>
      </c>
      <c r="D82" s="32" t="s">
        <v>413</v>
      </c>
      <c r="E82" s="32" t="s">
        <v>491</v>
      </c>
      <c r="F82" s="32" t="s">
        <v>759</v>
      </c>
      <c r="G82" s="32" t="s">
        <v>443</v>
      </c>
      <c r="H82" s="32" t="s">
        <v>415</v>
      </c>
      <c r="I82" s="34">
        <f>MONTH(Tabla4[[#This Row],[Fecha de Registro]])</f>
        <v>2</v>
      </c>
    </row>
    <row r="83" spans="1:9">
      <c r="A83" s="32" t="s">
        <v>761</v>
      </c>
      <c r="B83" s="32" t="s">
        <v>51</v>
      </c>
      <c r="C83" s="36">
        <v>4060489</v>
      </c>
      <c r="D83" s="32" t="s">
        <v>413</v>
      </c>
      <c r="E83" s="32" t="s">
        <v>490</v>
      </c>
      <c r="F83" s="32" t="s">
        <v>759</v>
      </c>
      <c r="G83" s="32" t="s">
        <v>443</v>
      </c>
      <c r="H83" s="32" t="s">
        <v>415</v>
      </c>
      <c r="I83" s="34">
        <f>MONTH(Tabla4[[#This Row],[Fecha de Registro]])</f>
        <v>2</v>
      </c>
    </row>
    <row r="84" spans="1:9">
      <c r="A84" s="32" t="s">
        <v>761</v>
      </c>
      <c r="B84" s="32" t="s">
        <v>51</v>
      </c>
      <c r="C84" s="36">
        <v>4060489</v>
      </c>
      <c r="D84" s="32" t="s">
        <v>413</v>
      </c>
      <c r="E84" s="32" t="s">
        <v>489</v>
      </c>
      <c r="F84" s="32" t="s">
        <v>759</v>
      </c>
      <c r="G84" s="32" t="s">
        <v>443</v>
      </c>
      <c r="H84" s="32" t="s">
        <v>415</v>
      </c>
      <c r="I84" s="34">
        <f>MONTH(Tabla4[[#This Row],[Fecha de Registro]])</f>
        <v>2</v>
      </c>
    </row>
    <row r="85" spans="1:9">
      <c r="A85" s="32" t="s">
        <v>761</v>
      </c>
      <c r="B85" s="32" t="s">
        <v>51</v>
      </c>
      <c r="C85" s="36">
        <v>4060489</v>
      </c>
      <c r="D85" s="32" t="s">
        <v>413</v>
      </c>
      <c r="E85" s="32" t="s">
        <v>488</v>
      </c>
      <c r="F85" s="32" t="s">
        <v>759</v>
      </c>
      <c r="G85" s="32" t="s">
        <v>443</v>
      </c>
      <c r="H85" s="32" t="s">
        <v>415</v>
      </c>
      <c r="I85" s="34">
        <f>MONTH(Tabla4[[#This Row],[Fecha de Registro]])</f>
        <v>2</v>
      </c>
    </row>
    <row r="86" spans="1:9">
      <c r="A86" s="32" t="s">
        <v>761</v>
      </c>
      <c r="B86" s="32" t="s">
        <v>51</v>
      </c>
      <c r="C86" s="36">
        <v>4060489</v>
      </c>
      <c r="D86" s="32" t="s">
        <v>413</v>
      </c>
      <c r="E86" s="32" t="s">
        <v>487</v>
      </c>
      <c r="F86" s="32" t="s">
        <v>759</v>
      </c>
      <c r="G86" s="32" t="s">
        <v>443</v>
      </c>
      <c r="H86" s="32" t="s">
        <v>415</v>
      </c>
      <c r="I86" s="34">
        <f>MONTH(Tabla4[[#This Row],[Fecha de Registro]])</f>
        <v>2</v>
      </c>
    </row>
    <row r="87" spans="1:9">
      <c r="A87" s="32" t="s">
        <v>761</v>
      </c>
      <c r="B87" s="32" t="s">
        <v>51</v>
      </c>
      <c r="C87" s="36">
        <v>4060489</v>
      </c>
      <c r="D87" s="32" t="s">
        <v>413</v>
      </c>
      <c r="E87" s="32" t="s">
        <v>486</v>
      </c>
      <c r="F87" s="32" t="s">
        <v>759</v>
      </c>
      <c r="G87" s="32" t="s">
        <v>443</v>
      </c>
      <c r="H87" s="32" t="s">
        <v>415</v>
      </c>
      <c r="I87" s="34">
        <f>MONTH(Tabla4[[#This Row],[Fecha de Registro]])</f>
        <v>2</v>
      </c>
    </row>
    <row r="88" spans="1:9">
      <c r="A88" s="32" t="s">
        <v>761</v>
      </c>
      <c r="B88" s="32" t="s">
        <v>51</v>
      </c>
      <c r="C88" s="36">
        <v>4060489</v>
      </c>
      <c r="D88" s="32" t="s">
        <v>413</v>
      </c>
      <c r="E88" s="32" t="s">
        <v>485</v>
      </c>
      <c r="F88" s="32" t="s">
        <v>759</v>
      </c>
      <c r="G88" s="32" t="s">
        <v>443</v>
      </c>
      <c r="H88" s="32" t="s">
        <v>415</v>
      </c>
      <c r="I88" s="34">
        <f>MONTH(Tabla4[[#This Row],[Fecha de Registro]])</f>
        <v>2</v>
      </c>
    </row>
    <row r="89" spans="1:9">
      <c r="A89" s="32" t="s">
        <v>761</v>
      </c>
      <c r="B89" s="32" t="s">
        <v>51</v>
      </c>
      <c r="C89" s="36">
        <v>4060489</v>
      </c>
      <c r="D89" s="32" t="s">
        <v>413</v>
      </c>
      <c r="E89" s="32" t="s">
        <v>484</v>
      </c>
      <c r="F89" s="32" t="s">
        <v>759</v>
      </c>
      <c r="G89" s="32" t="s">
        <v>443</v>
      </c>
      <c r="H89" s="32" t="s">
        <v>415</v>
      </c>
      <c r="I89" s="34">
        <f>MONTH(Tabla4[[#This Row],[Fecha de Registro]])</f>
        <v>2</v>
      </c>
    </row>
    <row r="90" spans="1:9">
      <c r="A90" s="32" t="s">
        <v>761</v>
      </c>
      <c r="B90" s="32" t="s">
        <v>51</v>
      </c>
      <c r="C90" s="36">
        <v>4060489</v>
      </c>
      <c r="D90" s="32" t="s">
        <v>413</v>
      </c>
      <c r="E90" s="32" t="s">
        <v>483</v>
      </c>
      <c r="F90" s="32" t="s">
        <v>759</v>
      </c>
      <c r="G90" s="32" t="s">
        <v>443</v>
      </c>
      <c r="H90" s="32" t="s">
        <v>415</v>
      </c>
      <c r="I90" s="34">
        <f>MONTH(Tabla4[[#This Row],[Fecha de Registro]])</f>
        <v>2</v>
      </c>
    </row>
    <row r="91" spans="1:9">
      <c r="A91" s="32" t="s">
        <v>761</v>
      </c>
      <c r="B91" s="32" t="s">
        <v>51</v>
      </c>
      <c r="C91" s="36">
        <v>4060489</v>
      </c>
      <c r="D91" s="32" t="s">
        <v>413</v>
      </c>
      <c r="E91" s="32" t="s">
        <v>482</v>
      </c>
      <c r="F91" s="32" t="s">
        <v>759</v>
      </c>
      <c r="G91" s="32" t="s">
        <v>443</v>
      </c>
      <c r="H91" s="32" t="s">
        <v>415</v>
      </c>
      <c r="I91" s="34">
        <f>MONTH(Tabla4[[#This Row],[Fecha de Registro]])</f>
        <v>2</v>
      </c>
    </row>
    <row r="92" spans="1:9">
      <c r="A92" s="32" t="s">
        <v>761</v>
      </c>
      <c r="B92" s="32" t="s">
        <v>51</v>
      </c>
      <c r="C92" s="36">
        <v>4060489</v>
      </c>
      <c r="D92" s="32" t="s">
        <v>413</v>
      </c>
      <c r="E92" s="32" t="s">
        <v>481</v>
      </c>
      <c r="F92" s="32" t="s">
        <v>759</v>
      </c>
      <c r="G92" s="32" t="s">
        <v>443</v>
      </c>
      <c r="H92" s="32" t="s">
        <v>415</v>
      </c>
      <c r="I92" s="34">
        <f>MONTH(Tabla4[[#This Row],[Fecha de Registro]])</f>
        <v>2</v>
      </c>
    </row>
    <row r="93" spans="1:9">
      <c r="A93" s="32" t="s">
        <v>761</v>
      </c>
      <c r="B93" s="32" t="s">
        <v>51</v>
      </c>
      <c r="C93" s="36">
        <v>4060489</v>
      </c>
      <c r="D93" s="32" t="s">
        <v>413</v>
      </c>
      <c r="E93" s="32" t="s">
        <v>480</v>
      </c>
      <c r="F93" s="32" t="s">
        <v>759</v>
      </c>
      <c r="G93" s="32" t="s">
        <v>443</v>
      </c>
      <c r="H93" s="32" t="s">
        <v>415</v>
      </c>
      <c r="I93" s="34">
        <f>MONTH(Tabla4[[#This Row],[Fecha de Registro]])</f>
        <v>2</v>
      </c>
    </row>
    <row r="94" spans="1:9">
      <c r="A94" s="32" t="s">
        <v>761</v>
      </c>
      <c r="B94" s="32" t="s">
        <v>51</v>
      </c>
      <c r="C94" s="36">
        <v>4060489</v>
      </c>
      <c r="D94" s="32" t="s">
        <v>413</v>
      </c>
      <c r="E94" s="32" t="s">
        <v>479</v>
      </c>
      <c r="F94" s="32" t="s">
        <v>759</v>
      </c>
      <c r="G94" s="32" t="s">
        <v>443</v>
      </c>
      <c r="H94" s="32" t="s">
        <v>415</v>
      </c>
      <c r="I94" s="34">
        <f>MONTH(Tabla4[[#This Row],[Fecha de Registro]])</f>
        <v>2</v>
      </c>
    </row>
    <row r="95" spans="1:9">
      <c r="A95" s="32" t="s">
        <v>761</v>
      </c>
      <c r="B95" s="32" t="s">
        <v>51</v>
      </c>
      <c r="C95" s="36">
        <v>4060489</v>
      </c>
      <c r="D95" s="32" t="s">
        <v>413</v>
      </c>
      <c r="E95" s="32" t="s">
        <v>478</v>
      </c>
      <c r="F95" s="32" t="s">
        <v>759</v>
      </c>
      <c r="G95" s="32" t="s">
        <v>443</v>
      </c>
      <c r="H95" s="32" t="s">
        <v>415</v>
      </c>
      <c r="I95" s="34">
        <f>MONTH(Tabla4[[#This Row],[Fecha de Registro]])</f>
        <v>2</v>
      </c>
    </row>
    <row r="96" spans="1:9">
      <c r="A96" s="32" t="s">
        <v>761</v>
      </c>
      <c r="B96" s="32" t="s">
        <v>51</v>
      </c>
      <c r="C96" s="36">
        <v>4060489</v>
      </c>
      <c r="D96" s="32" t="s">
        <v>413</v>
      </c>
      <c r="E96" s="32" t="s">
        <v>477</v>
      </c>
      <c r="F96" s="32" t="s">
        <v>759</v>
      </c>
      <c r="G96" s="32" t="s">
        <v>443</v>
      </c>
      <c r="H96" s="32" t="s">
        <v>415</v>
      </c>
      <c r="I96" s="34">
        <f>MONTH(Tabla4[[#This Row],[Fecha de Registro]])</f>
        <v>2</v>
      </c>
    </row>
    <row r="97" spans="1:9">
      <c r="A97" s="32" t="s">
        <v>761</v>
      </c>
      <c r="B97" s="32" t="s">
        <v>51</v>
      </c>
      <c r="C97" s="36">
        <v>4060489</v>
      </c>
      <c r="D97" s="32" t="s">
        <v>413</v>
      </c>
      <c r="E97" s="32" t="s">
        <v>476</v>
      </c>
      <c r="F97" s="32" t="s">
        <v>759</v>
      </c>
      <c r="G97" s="32" t="s">
        <v>443</v>
      </c>
      <c r="H97" s="32" t="s">
        <v>415</v>
      </c>
      <c r="I97" s="34">
        <f>MONTH(Tabla4[[#This Row],[Fecha de Registro]])</f>
        <v>2</v>
      </c>
    </row>
    <row r="98" spans="1:9">
      <c r="A98" s="32" t="s">
        <v>761</v>
      </c>
      <c r="B98" s="32" t="s">
        <v>51</v>
      </c>
      <c r="C98" s="36">
        <v>4060489</v>
      </c>
      <c r="D98" s="32" t="s">
        <v>413</v>
      </c>
      <c r="E98" s="32" t="s">
        <v>475</v>
      </c>
      <c r="F98" s="32" t="s">
        <v>759</v>
      </c>
      <c r="G98" s="32" t="s">
        <v>443</v>
      </c>
      <c r="H98" s="32" t="s">
        <v>415</v>
      </c>
      <c r="I98" s="34">
        <f>MONTH(Tabla4[[#This Row],[Fecha de Registro]])</f>
        <v>2</v>
      </c>
    </row>
    <row r="99" spans="1:9">
      <c r="A99" s="32" t="s">
        <v>761</v>
      </c>
      <c r="B99" s="32" t="s">
        <v>51</v>
      </c>
      <c r="C99" s="36">
        <v>4060489</v>
      </c>
      <c r="D99" s="32" t="s">
        <v>413</v>
      </c>
      <c r="E99" s="32" t="s">
        <v>474</v>
      </c>
      <c r="F99" s="32" t="s">
        <v>759</v>
      </c>
      <c r="G99" s="32" t="s">
        <v>443</v>
      </c>
      <c r="H99" s="32" t="s">
        <v>415</v>
      </c>
      <c r="I99" s="34">
        <f>MONTH(Tabla4[[#This Row],[Fecha de Registro]])</f>
        <v>2</v>
      </c>
    </row>
    <row r="100" spans="1:9">
      <c r="A100" s="32" t="s">
        <v>761</v>
      </c>
      <c r="B100" s="32" t="s">
        <v>51</v>
      </c>
      <c r="C100" s="36">
        <v>4060489</v>
      </c>
      <c r="D100" s="32" t="s">
        <v>413</v>
      </c>
      <c r="E100" s="32" t="s">
        <v>473</v>
      </c>
      <c r="F100" s="32" t="s">
        <v>759</v>
      </c>
      <c r="G100" s="32" t="s">
        <v>443</v>
      </c>
      <c r="H100" s="32" t="s">
        <v>415</v>
      </c>
      <c r="I100" s="34">
        <f>MONTH(Tabla4[[#This Row],[Fecha de Registro]])</f>
        <v>2</v>
      </c>
    </row>
    <row r="101" spans="1:9">
      <c r="A101" s="32" t="s">
        <v>761</v>
      </c>
      <c r="B101" s="32" t="s">
        <v>51</v>
      </c>
      <c r="C101" s="36">
        <v>4060489</v>
      </c>
      <c r="D101" s="32" t="s">
        <v>413</v>
      </c>
      <c r="E101" s="32" t="s">
        <v>472</v>
      </c>
      <c r="F101" s="32" t="s">
        <v>759</v>
      </c>
      <c r="G101" s="32" t="s">
        <v>443</v>
      </c>
      <c r="H101" s="32" t="s">
        <v>415</v>
      </c>
      <c r="I101" s="34">
        <f>MONTH(Tabla4[[#This Row],[Fecha de Registro]])</f>
        <v>2</v>
      </c>
    </row>
    <row r="102" spans="1:9">
      <c r="A102" s="32" t="s">
        <v>761</v>
      </c>
      <c r="B102" s="32" t="s">
        <v>51</v>
      </c>
      <c r="C102" s="36">
        <v>4060489</v>
      </c>
      <c r="D102" s="32" t="s">
        <v>413</v>
      </c>
      <c r="E102" s="32" t="s">
        <v>471</v>
      </c>
      <c r="F102" s="32" t="s">
        <v>759</v>
      </c>
      <c r="G102" s="32" t="s">
        <v>443</v>
      </c>
      <c r="H102" s="32" t="s">
        <v>415</v>
      </c>
      <c r="I102" s="34">
        <f>MONTH(Tabla4[[#This Row],[Fecha de Registro]])</f>
        <v>2</v>
      </c>
    </row>
    <row r="103" spans="1:9">
      <c r="A103" s="32" t="s">
        <v>761</v>
      </c>
      <c r="B103" s="32" t="s">
        <v>51</v>
      </c>
      <c r="C103" s="36">
        <v>4060489</v>
      </c>
      <c r="D103" s="32" t="s">
        <v>413</v>
      </c>
      <c r="E103" s="32" t="s">
        <v>470</v>
      </c>
      <c r="F103" s="32" t="s">
        <v>759</v>
      </c>
      <c r="G103" s="32" t="s">
        <v>443</v>
      </c>
      <c r="H103" s="32" t="s">
        <v>415</v>
      </c>
      <c r="I103" s="34">
        <f>MONTH(Tabla4[[#This Row],[Fecha de Registro]])</f>
        <v>2</v>
      </c>
    </row>
    <row r="104" spans="1:9">
      <c r="A104" s="32" t="s">
        <v>761</v>
      </c>
      <c r="B104" s="32" t="s">
        <v>51</v>
      </c>
      <c r="C104" s="36">
        <v>4060489</v>
      </c>
      <c r="D104" s="32" t="s">
        <v>413</v>
      </c>
      <c r="E104" s="32" t="s">
        <v>469</v>
      </c>
      <c r="F104" s="32" t="s">
        <v>759</v>
      </c>
      <c r="G104" s="32" t="s">
        <v>443</v>
      </c>
      <c r="H104" s="32" t="s">
        <v>415</v>
      </c>
      <c r="I104" s="34">
        <f>MONTH(Tabla4[[#This Row],[Fecha de Registro]])</f>
        <v>2</v>
      </c>
    </row>
    <row r="105" spans="1:9">
      <c r="A105" s="32" t="s">
        <v>761</v>
      </c>
      <c r="B105" s="32" t="s">
        <v>51</v>
      </c>
      <c r="C105" s="36">
        <v>4060489</v>
      </c>
      <c r="D105" s="32" t="s">
        <v>413</v>
      </c>
      <c r="E105" s="32" t="s">
        <v>445</v>
      </c>
      <c r="F105" s="32" t="s">
        <v>759</v>
      </c>
      <c r="G105" s="32" t="s">
        <v>443</v>
      </c>
      <c r="H105" s="32" t="s">
        <v>415</v>
      </c>
      <c r="I105" s="34">
        <f>MONTH(Tabla4[[#This Row],[Fecha de Registro]])</f>
        <v>2</v>
      </c>
    </row>
    <row r="106" spans="1:9">
      <c r="A106" s="32" t="s">
        <v>761</v>
      </c>
      <c r="B106" s="32" t="s">
        <v>51</v>
      </c>
      <c r="C106" s="36">
        <v>4060489</v>
      </c>
      <c r="D106" s="32" t="s">
        <v>413</v>
      </c>
      <c r="E106" s="32" t="s">
        <v>440</v>
      </c>
      <c r="F106" s="32" t="s">
        <v>414</v>
      </c>
      <c r="G106" s="32" t="s">
        <v>91</v>
      </c>
      <c r="H106" s="32" t="s">
        <v>415</v>
      </c>
      <c r="I106" s="34">
        <f>MONTH(Tabla4[[#This Row],[Fecha de Registro]])</f>
        <v>2</v>
      </c>
    </row>
    <row r="107" spans="1:9">
      <c r="A107" s="32" t="s">
        <v>761</v>
      </c>
      <c r="B107" s="32" t="s">
        <v>51</v>
      </c>
      <c r="C107" s="36">
        <v>4060489</v>
      </c>
      <c r="D107" s="32" t="s">
        <v>413</v>
      </c>
      <c r="E107" s="32" t="s">
        <v>468</v>
      </c>
      <c r="F107" s="32" t="s">
        <v>414</v>
      </c>
      <c r="G107" s="32" t="s">
        <v>91</v>
      </c>
      <c r="H107" s="32" t="s">
        <v>415</v>
      </c>
      <c r="I107" s="34">
        <f>MONTH(Tabla4[[#This Row],[Fecha de Registro]])</f>
        <v>2</v>
      </c>
    </row>
    <row r="108" spans="1:9">
      <c r="A108" s="32" t="s">
        <v>761</v>
      </c>
      <c r="B108" s="32" t="s">
        <v>51</v>
      </c>
      <c r="C108" s="36">
        <v>4060489</v>
      </c>
      <c r="D108" s="32" t="s">
        <v>413</v>
      </c>
      <c r="E108" s="32" t="s">
        <v>525</v>
      </c>
      <c r="F108" s="32" t="s">
        <v>414</v>
      </c>
      <c r="G108" s="32" t="s">
        <v>91</v>
      </c>
      <c r="H108" s="32" t="s">
        <v>415</v>
      </c>
      <c r="I108" s="34">
        <f>MONTH(Tabla4[[#This Row],[Fecha de Registro]])</f>
        <v>2</v>
      </c>
    </row>
    <row r="109" spans="1:9">
      <c r="A109" s="32" t="s">
        <v>761</v>
      </c>
      <c r="B109" s="32" t="s">
        <v>51</v>
      </c>
      <c r="C109" s="36">
        <v>4060489</v>
      </c>
      <c r="D109" s="32" t="s">
        <v>413</v>
      </c>
      <c r="E109" s="32" t="s">
        <v>524</v>
      </c>
      <c r="F109" s="32" t="s">
        <v>414</v>
      </c>
      <c r="G109" s="32" t="s">
        <v>91</v>
      </c>
      <c r="H109" s="32" t="s">
        <v>415</v>
      </c>
      <c r="I109" s="34">
        <f>MONTH(Tabla4[[#This Row],[Fecha de Registro]])</f>
        <v>2</v>
      </c>
    </row>
    <row r="110" spans="1:9">
      <c r="A110" s="32" t="s">
        <v>1128</v>
      </c>
      <c r="B110" s="32" t="s">
        <v>51</v>
      </c>
      <c r="C110" s="36">
        <v>4086290</v>
      </c>
      <c r="D110" s="32" t="s">
        <v>413</v>
      </c>
      <c r="E110" s="32" t="s">
        <v>1129</v>
      </c>
      <c r="F110" s="32" t="s">
        <v>414</v>
      </c>
      <c r="G110" s="32" t="s">
        <v>91</v>
      </c>
      <c r="H110" s="32" t="s">
        <v>415</v>
      </c>
      <c r="I110" s="34">
        <f>MONTH(Tabla4[[#This Row],[Fecha de Registro]])</f>
        <v>3</v>
      </c>
    </row>
    <row r="111" spans="1:9">
      <c r="A111" s="32" t="s">
        <v>1128</v>
      </c>
      <c r="B111" s="32" t="s">
        <v>51</v>
      </c>
      <c r="C111" s="36">
        <v>4086290</v>
      </c>
      <c r="D111" s="32" t="s">
        <v>413</v>
      </c>
      <c r="E111" s="32" t="s">
        <v>1130</v>
      </c>
      <c r="F111" s="32" t="s">
        <v>414</v>
      </c>
      <c r="G111" s="32" t="s">
        <v>91</v>
      </c>
      <c r="H111" s="32" t="s">
        <v>415</v>
      </c>
      <c r="I111" s="34">
        <f>MONTH(Tabla4[[#This Row],[Fecha de Registro]])</f>
        <v>3</v>
      </c>
    </row>
    <row r="112" spans="1:9">
      <c r="A112" s="32" t="s">
        <v>1128</v>
      </c>
      <c r="B112" s="32" t="s">
        <v>51</v>
      </c>
      <c r="C112" s="36">
        <v>4086290</v>
      </c>
      <c r="D112" s="32" t="s">
        <v>413</v>
      </c>
      <c r="E112" s="32" t="s">
        <v>1131</v>
      </c>
      <c r="F112" s="32" t="s">
        <v>414</v>
      </c>
      <c r="G112" s="32" t="s">
        <v>91</v>
      </c>
      <c r="H112" s="32" t="s">
        <v>415</v>
      </c>
      <c r="I112" s="34">
        <f>MONTH(Tabla4[[#This Row],[Fecha de Registro]])</f>
        <v>3</v>
      </c>
    </row>
    <row r="113" spans="1:9">
      <c r="A113" s="32" t="s">
        <v>1128</v>
      </c>
      <c r="B113" s="32" t="s">
        <v>51</v>
      </c>
      <c r="C113" s="36">
        <v>4086290</v>
      </c>
      <c r="D113" s="32" t="s">
        <v>413</v>
      </c>
      <c r="E113" s="32" t="s">
        <v>1132</v>
      </c>
      <c r="F113" s="32" t="s">
        <v>414</v>
      </c>
      <c r="G113" s="32" t="s">
        <v>91</v>
      </c>
      <c r="H113" s="32" t="s">
        <v>415</v>
      </c>
      <c r="I113" s="34">
        <f>MONTH(Tabla4[[#This Row],[Fecha de Registro]])</f>
        <v>3</v>
      </c>
    </row>
    <row r="114" spans="1:9">
      <c r="A114" s="32" t="s">
        <v>1128</v>
      </c>
      <c r="B114" s="32" t="s">
        <v>51</v>
      </c>
      <c r="C114" s="36">
        <v>4086290</v>
      </c>
      <c r="D114" s="32" t="s">
        <v>413</v>
      </c>
      <c r="E114" s="32" t="s">
        <v>1133</v>
      </c>
      <c r="F114" s="32" t="s">
        <v>414</v>
      </c>
      <c r="G114" s="32" t="s">
        <v>91</v>
      </c>
      <c r="H114" s="32" t="s">
        <v>415</v>
      </c>
      <c r="I114" s="34">
        <f>MONTH(Tabla4[[#This Row],[Fecha de Registro]])</f>
        <v>3</v>
      </c>
    </row>
    <row r="115" spans="1:9">
      <c r="A115" s="32" t="s">
        <v>1134</v>
      </c>
      <c r="B115" s="32" t="s">
        <v>51</v>
      </c>
      <c r="C115" s="36">
        <v>4086304</v>
      </c>
      <c r="D115" s="32" t="s">
        <v>413</v>
      </c>
      <c r="E115" s="32" t="s">
        <v>1135</v>
      </c>
      <c r="F115" s="32" t="s">
        <v>414</v>
      </c>
      <c r="G115" s="32" t="s">
        <v>91</v>
      </c>
      <c r="H115" s="32" t="s">
        <v>415</v>
      </c>
      <c r="I115" s="34">
        <f>MONTH(Tabla4[[#This Row],[Fecha de Registro]])</f>
        <v>3</v>
      </c>
    </row>
    <row r="116" spans="1:9">
      <c r="A116" s="32" t="s">
        <v>1134</v>
      </c>
      <c r="B116" s="32" t="s">
        <v>51</v>
      </c>
      <c r="C116" s="36">
        <v>4086304</v>
      </c>
      <c r="D116" s="32" t="s">
        <v>413</v>
      </c>
      <c r="E116" s="32" t="s">
        <v>1133</v>
      </c>
      <c r="F116" s="32" t="s">
        <v>414</v>
      </c>
      <c r="G116" s="32" t="s">
        <v>91</v>
      </c>
      <c r="H116" s="32" t="s">
        <v>415</v>
      </c>
      <c r="I116" s="34">
        <f>MONTH(Tabla4[[#This Row],[Fecha de Registro]])</f>
        <v>3</v>
      </c>
    </row>
    <row r="117" spans="1:9">
      <c r="A117" s="32" t="s">
        <v>1134</v>
      </c>
      <c r="B117" s="32" t="s">
        <v>51</v>
      </c>
      <c r="C117" s="36">
        <v>4086304</v>
      </c>
      <c r="D117" s="32" t="s">
        <v>413</v>
      </c>
      <c r="E117" s="32" t="s">
        <v>1136</v>
      </c>
      <c r="F117" s="32" t="s">
        <v>414</v>
      </c>
      <c r="G117" s="32" t="s">
        <v>91</v>
      </c>
      <c r="H117" s="32" t="s">
        <v>415</v>
      </c>
      <c r="I117" s="34">
        <f>MONTH(Tabla4[[#This Row],[Fecha de Registro]])</f>
        <v>3</v>
      </c>
    </row>
    <row r="118" spans="1:9">
      <c r="A118" s="32" t="s">
        <v>1134</v>
      </c>
      <c r="B118" s="32" t="s">
        <v>51</v>
      </c>
      <c r="C118" s="36">
        <v>4086304</v>
      </c>
      <c r="D118" s="32" t="s">
        <v>413</v>
      </c>
      <c r="E118" s="32" t="s">
        <v>1137</v>
      </c>
      <c r="F118" s="32" t="s">
        <v>414</v>
      </c>
      <c r="G118" s="32" t="s">
        <v>91</v>
      </c>
      <c r="H118" s="32" t="s">
        <v>415</v>
      </c>
      <c r="I118" s="34">
        <f>MONTH(Tabla4[[#This Row],[Fecha de Registro]])</f>
        <v>3</v>
      </c>
    </row>
    <row r="119" spans="1:9">
      <c r="A119" s="32" t="s">
        <v>1134</v>
      </c>
      <c r="B119" s="32" t="s">
        <v>51</v>
      </c>
      <c r="C119" s="36">
        <v>4086304</v>
      </c>
      <c r="D119" s="32" t="s">
        <v>413</v>
      </c>
      <c r="E119" s="32" t="s">
        <v>1138</v>
      </c>
      <c r="F119" s="32" t="s">
        <v>414</v>
      </c>
      <c r="G119" s="32" t="s">
        <v>91</v>
      </c>
      <c r="H119" s="32" t="s">
        <v>415</v>
      </c>
      <c r="I119" s="34">
        <f>MONTH(Tabla4[[#This Row],[Fecha de Registro]])</f>
        <v>3</v>
      </c>
    </row>
    <row r="120" spans="1:9">
      <c r="A120" s="32" t="s">
        <v>1436</v>
      </c>
      <c r="B120" s="32" t="s">
        <v>51</v>
      </c>
      <c r="C120" s="36">
        <v>4089889</v>
      </c>
      <c r="D120" s="32" t="s">
        <v>413</v>
      </c>
      <c r="E120" s="32" t="s">
        <v>1437</v>
      </c>
      <c r="F120" s="32" t="s">
        <v>414</v>
      </c>
      <c r="G120" s="32" t="s">
        <v>91</v>
      </c>
      <c r="H120" s="32" t="s">
        <v>415</v>
      </c>
      <c r="I120" s="34">
        <f>MONTH(Tabla4[[#This Row],[Fecha de Registro]])</f>
        <v>3</v>
      </c>
    </row>
    <row r="121" spans="1:9">
      <c r="A121" s="32" t="s">
        <v>1436</v>
      </c>
      <c r="B121" s="32" t="s">
        <v>51</v>
      </c>
      <c r="C121" s="36">
        <v>4089889</v>
      </c>
      <c r="D121" s="32" t="s">
        <v>413</v>
      </c>
      <c r="E121" s="32" t="s">
        <v>1438</v>
      </c>
      <c r="F121" s="32" t="s">
        <v>414</v>
      </c>
      <c r="G121" s="32" t="s">
        <v>91</v>
      </c>
      <c r="H121" s="32" t="s">
        <v>415</v>
      </c>
      <c r="I121" s="34">
        <f>MONTH(Tabla4[[#This Row],[Fecha de Registro]])</f>
        <v>3</v>
      </c>
    </row>
    <row r="122" spans="1:9">
      <c r="A122" s="32" t="s">
        <v>1436</v>
      </c>
      <c r="B122" s="32" t="s">
        <v>51</v>
      </c>
      <c r="C122" s="36">
        <v>4089889</v>
      </c>
      <c r="D122" s="32" t="s">
        <v>413</v>
      </c>
      <c r="E122" s="32" t="s">
        <v>1439</v>
      </c>
      <c r="F122" s="32" t="s">
        <v>414</v>
      </c>
      <c r="G122" s="32" t="s">
        <v>91</v>
      </c>
      <c r="H122" s="32" t="s">
        <v>415</v>
      </c>
      <c r="I122" s="34">
        <f>MONTH(Tabla4[[#This Row],[Fecha de Registro]])</f>
        <v>3</v>
      </c>
    </row>
    <row r="123" spans="1:9">
      <c r="A123" s="32" t="s">
        <v>1436</v>
      </c>
      <c r="B123" s="32" t="s">
        <v>51</v>
      </c>
      <c r="C123" s="36">
        <v>4089889</v>
      </c>
      <c r="D123" s="32" t="s">
        <v>413</v>
      </c>
      <c r="E123" s="32" t="s">
        <v>1440</v>
      </c>
      <c r="F123" s="32" t="s">
        <v>414</v>
      </c>
      <c r="G123" s="32" t="s">
        <v>91</v>
      </c>
      <c r="H123" s="32" t="s">
        <v>415</v>
      </c>
      <c r="I123" s="34">
        <f>MONTH(Tabla4[[#This Row],[Fecha de Registro]])</f>
        <v>3</v>
      </c>
    </row>
    <row r="124" spans="1:9">
      <c r="A124" s="32" t="s">
        <v>1436</v>
      </c>
      <c r="B124" s="32" t="s">
        <v>51</v>
      </c>
      <c r="C124" s="36">
        <v>4089889</v>
      </c>
      <c r="D124" s="32" t="s">
        <v>413</v>
      </c>
      <c r="E124" s="32" t="s">
        <v>1441</v>
      </c>
      <c r="F124" s="32" t="s">
        <v>414</v>
      </c>
      <c r="G124" s="32" t="s">
        <v>91</v>
      </c>
      <c r="H124" s="32" t="s">
        <v>415</v>
      </c>
      <c r="I124" s="34">
        <f>MONTH(Tabla4[[#This Row],[Fecha de Registro]])</f>
        <v>3</v>
      </c>
    </row>
    <row r="125" spans="1:9">
      <c r="A125" s="32" t="s">
        <v>1442</v>
      </c>
      <c r="B125" s="32" t="s">
        <v>51</v>
      </c>
      <c r="C125" s="36">
        <v>4089964</v>
      </c>
      <c r="D125" s="32" t="s">
        <v>413</v>
      </c>
      <c r="E125" s="32" t="s">
        <v>1443</v>
      </c>
      <c r="F125" s="32" t="s">
        <v>414</v>
      </c>
      <c r="G125" s="32" t="s">
        <v>91</v>
      </c>
      <c r="H125" s="32" t="s">
        <v>415</v>
      </c>
      <c r="I125" s="34">
        <f>MONTH(Tabla4[[#This Row],[Fecha de Registro]])</f>
        <v>3</v>
      </c>
    </row>
    <row r="126" spans="1:9">
      <c r="A126" s="32" t="s">
        <v>1442</v>
      </c>
      <c r="B126" s="32" t="s">
        <v>51</v>
      </c>
      <c r="C126" s="36">
        <v>4089964</v>
      </c>
      <c r="D126" s="32" t="s">
        <v>413</v>
      </c>
      <c r="E126" s="32" t="s">
        <v>1444</v>
      </c>
      <c r="F126" s="32" t="s">
        <v>414</v>
      </c>
      <c r="G126" s="32" t="s">
        <v>91</v>
      </c>
      <c r="H126" s="32" t="s">
        <v>415</v>
      </c>
      <c r="I126" s="34">
        <f>MONTH(Tabla4[[#This Row],[Fecha de Registro]])</f>
        <v>3</v>
      </c>
    </row>
    <row r="127" spans="1:9">
      <c r="A127" s="32" t="s">
        <v>1442</v>
      </c>
      <c r="B127" s="32" t="s">
        <v>51</v>
      </c>
      <c r="C127" s="36">
        <v>4089964</v>
      </c>
      <c r="D127" s="32" t="s">
        <v>413</v>
      </c>
      <c r="E127" s="32" t="s">
        <v>1445</v>
      </c>
      <c r="F127" s="32" t="s">
        <v>414</v>
      </c>
      <c r="G127" s="32" t="s">
        <v>91</v>
      </c>
      <c r="H127" s="32" t="s">
        <v>415</v>
      </c>
      <c r="I127" s="34">
        <f>MONTH(Tabla4[[#This Row],[Fecha de Registro]])</f>
        <v>3</v>
      </c>
    </row>
    <row r="128" spans="1:9">
      <c r="A128" s="32" t="s">
        <v>1442</v>
      </c>
      <c r="B128" s="32" t="s">
        <v>51</v>
      </c>
      <c r="C128" s="36">
        <v>4089964</v>
      </c>
      <c r="D128" s="32" t="s">
        <v>413</v>
      </c>
      <c r="E128" s="32" t="s">
        <v>1446</v>
      </c>
      <c r="F128" s="32" t="s">
        <v>414</v>
      </c>
      <c r="G128" s="32" t="s">
        <v>91</v>
      </c>
      <c r="H128" s="32" t="s">
        <v>415</v>
      </c>
      <c r="I128" s="34">
        <f>MONTH(Tabla4[[#This Row],[Fecha de Registro]])</f>
        <v>3</v>
      </c>
    </row>
    <row r="129" spans="1:9">
      <c r="A129" s="32" t="s">
        <v>1442</v>
      </c>
      <c r="B129" s="32" t="s">
        <v>51</v>
      </c>
      <c r="C129" s="36">
        <v>4089964</v>
      </c>
      <c r="D129" s="32" t="s">
        <v>413</v>
      </c>
      <c r="E129" s="32" t="s">
        <v>1447</v>
      </c>
      <c r="F129" s="32" t="s">
        <v>414</v>
      </c>
      <c r="G129" s="32" t="s">
        <v>91</v>
      </c>
      <c r="H129" s="32" t="s">
        <v>415</v>
      </c>
      <c r="I129" s="34">
        <f>MONTH(Tabla4[[#This Row],[Fecha de Registro]])</f>
        <v>3</v>
      </c>
    </row>
    <row r="130" spans="1:9">
      <c r="A130" s="32" t="s">
        <v>1973</v>
      </c>
      <c r="B130" s="32" t="s">
        <v>51</v>
      </c>
      <c r="C130" s="36">
        <v>4087550</v>
      </c>
      <c r="D130" s="32" t="s">
        <v>413</v>
      </c>
      <c r="E130" s="32" t="s">
        <v>1496</v>
      </c>
      <c r="F130" s="32" t="s">
        <v>759</v>
      </c>
      <c r="G130" s="32" t="s">
        <v>443</v>
      </c>
      <c r="H130" s="32" t="s">
        <v>415</v>
      </c>
      <c r="I130" s="34">
        <f>MONTH(Tabla4[[#This Row],[Fecha de Registro]])</f>
        <v>4</v>
      </c>
    </row>
    <row r="131" spans="1:9">
      <c r="A131" s="32" t="s">
        <v>1973</v>
      </c>
      <c r="B131" s="32" t="s">
        <v>51</v>
      </c>
      <c r="C131" s="36">
        <v>4087550</v>
      </c>
      <c r="D131" s="32" t="s">
        <v>413</v>
      </c>
      <c r="E131" s="32" t="s">
        <v>1495</v>
      </c>
      <c r="F131" s="32" t="s">
        <v>759</v>
      </c>
      <c r="G131" s="32" t="s">
        <v>443</v>
      </c>
      <c r="H131" s="32" t="s">
        <v>415</v>
      </c>
      <c r="I131" s="34">
        <f>MONTH(Tabla4[[#This Row],[Fecha de Registro]])</f>
        <v>4</v>
      </c>
    </row>
    <row r="132" spans="1:9">
      <c r="A132" s="32" t="s">
        <v>1973</v>
      </c>
      <c r="B132" s="32" t="s">
        <v>51</v>
      </c>
      <c r="C132" s="36">
        <v>4087550</v>
      </c>
      <c r="D132" s="32" t="s">
        <v>413</v>
      </c>
      <c r="E132" s="32" t="s">
        <v>1494</v>
      </c>
      <c r="F132" s="32" t="s">
        <v>759</v>
      </c>
      <c r="G132" s="32" t="s">
        <v>443</v>
      </c>
      <c r="H132" s="32" t="s">
        <v>415</v>
      </c>
      <c r="I132" s="34">
        <f>MONTH(Tabla4[[#This Row],[Fecha de Registro]])</f>
        <v>4</v>
      </c>
    </row>
    <row r="133" spans="1:9">
      <c r="A133" s="32" t="s">
        <v>1973</v>
      </c>
      <c r="B133" s="32" t="s">
        <v>51</v>
      </c>
      <c r="C133" s="36">
        <v>4087550</v>
      </c>
      <c r="D133" s="32" t="s">
        <v>413</v>
      </c>
      <c r="E133" s="32" t="s">
        <v>1493</v>
      </c>
      <c r="F133" s="32" t="s">
        <v>759</v>
      </c>
      <c r="G133" s="32" t="s">
        <v>443</v>
      </c>
      <c r="H133" s="32" t="s">
        <v>415</v>
      </c>
      <c r="I133" s="34">
        <f>MONTH(Tabla4[[#This Row],[Fecha de Registro]])</f>
        <v>4</v>
      </c>
    </row>
    <row r="134" spans="1:9">
      <c r="A134" s="32" t="s">
        <v>1973</v>
      </c>
      <c r="B134" s="32" t="s">
        <v>51</v>
      </c>
      <c r="C134" s="36">
        <v>4087550</v>
      </c>
      <c r="D134" s="32" t="s">
        <v>413</v>
      </c>
      <c r="E134" s="32" t="s">
        <v>1492</v>
      </c>
      <c r="F134" s="32" t="s">
        <v>759</v>
      </c>
      <c r="G134" s="32" t="s">
        <v>443</v>
      </c>
      <c r="H134" s="32" t="s">
        <v>415</v>
      </c>
      <c r="I134" s="34">
        <f>MONTH(Tabla4[[#This Row],[Fecha de Registro]])</f>
        <v>4</v>
      </c>
    </row>
    <row r="135" spans="1:9">
      <c r="A135" s="32" t="s">
        <v>1973</v>
      </c>
      <c r="B135" s="32" t="s">
        <v>51</v>
      </c>
      <c r="C135" s="36">
        <v>4087550</v>
      </c>
      <c r="D135" s="32" t="s">
        <v>413</v>
      </c>
      <c r="E135" s="32" t="s">
        <v>1491</v>
      </c>
      <c r="F135" s="32" t="s">
        <v>759</v>
      </c>
      <c r="G135" s="32" t="s">
        <v>443</v>
      </c>
      <c r="H135" s="32" t="s">
        <v>415</v>
      </c>
      <c r="I135" s="34">
        <f>MONTH(Tabla4[[#This Row],[Fecha de Registro]])</f>
        <v>4</v>
      </c>
    </row>
    <row r="136" spans="1:9">
      <c r="A136" s="32" t="s">
        <v>1973</v>
      </c>
      <c r="B136" s="32" t="s">
        <v>51</v>
      </c>
      <c r="C136" s="36">
        <v>4087550</v>
      </c>
      <c r="D136" s="32" t="s">
        <v>413</v>
      </c>
      <c r="E136" s="32" t="s">
        <v>1490</v>
      </c>
      <c r="F136" s="32" t="s">
        <v>759</v>
      </c>
      <c r="G136" s="32" t="s">
        <v>443</v>
      </c>
      <c r="H136" s="32" t="s">
        <v>415</v>
      </c>
      <c r="I136" s="34">
        <f>MONTH(Tabla4[[#This Row],[Fecha de Registro]])</f>
        <v>4</v>
      </c>
    </row>
    <row r="137" spans="1:9">
      <c r="A137" s="32" t="s">
        <v>1973</v>
      </c>
      <c r="B137" s="32" t="s">
        <v>51</v>
      </c>
      <c r="C137" s="36">
        <v>4087550</v>
      </c>
      <c r="D137" s="32" t="s">
        <v>413</v>
      </c>
      <c r="E137" s="32" t="s">
        <v>516</v>
      </c>
      <c r="F137" s="32" t="s">
        <v>759</v>
      </c>
      <c r="G137" s="32" t="s">
        <v>443</v>
      </c>
      <c r="H137" s="32" t="s">
        <v>415</v>
      </c>
      <c r="I137" s="34">
        <f>MONTH(Tabla4[[#This Row],[Fecha de Registro]])</f>
        <v>4</v>
      </c>
    </row>
    <row r="138" spans="1:9">
      <c r="A138" s="32" t="s">
        <v>1973</v>
      </c>
      <c r="B138" s="32" t="s">
        <v>51</v>
      </c>
      <c r="C138" s="36">
        <v>4087550</v>
      </c>
      <c r="D138" s="32" t="s">
        <v>413</v>
      </c>
      <c r="E138" s="32" t="s">
        <v>1489</v>
      </c>
      <c r="F138" s="32" t="s">
        <v>759</v>
      </c>
      <c r="G138" s="32" t="s">
        <v>443</v>
      </c>
      <c r="H138" s="32" t="s">
        <v>415</v>
      </c>
      <c r="I138" s="34">
        <f>MONTH(Tabla4[[#This Row],[Fecha de Registro]])</f>
        <v>4</v>
      </c>
    </row>
    <row r="139" spans="1:9">
      <c r="A139" s="32" t="s">
        <v>1973</v>
      </c>
      <c r="B139" s="32" t="s">
        <v>51</v>
      </c>
      <c r="C139" s="36">
        <v>4087550</v>
      </c>
      <c r="D139" s="32" t="s">
        <v>413</v>
      </c>
      <c r="E139" s="32" t="s">
        <v>1488</v>
      </c>
      <c r="F139" s="32" t="s">
        <v>759</v>
      </c>
      <c r="G139" s="32" t="s">
        <v>443</v>
      </c>
      <c r="H139" s="32" t="s">
        <v>415</v>
      </c>
      <c r="I139" s="34">
        <f>MONTH(Tabla4[[#This Row],[Fecha de Registro]])</f>
        <v>4</v>
      </c>
    </row>
    <row r="140" spans="1:9">
      <c r="A140" s="32" t="s">
        <v>1973</v>
      </c>
      <c r="B140" s="32" t="s">
        <v>51</v>
      </c>
      <c r="C140" s="36">
        <v>4087550</v>
      </c>
      <c r="D140" s="32" t="s">
        <v>413</v>
      </c>
      <c r="E140" s="32" t="s">
        <v>480</v>
      </c>
      <c r="F140" s="32" t="s">
        <v>759</v>
      </c>
      <c r="G140" s="32" t="s">
        <v>443</v>
      </c>
      <c r="H140" s="32" t="s">
        <v>415</v>
      </c>
      <c r="I140" s="34">
        <f>MONTH(Tabla4[[#This Row],[Fecha de Registro]])</f>
        <v>4</v>
      </c>
    </row>
    <row r="141" spans="1:9">
      <c r="A141" s="32" t="s">
        <v>1973</v>
      </c>
      <c r="B141" s="32" t="s">
        <v>51</v>
      </c>
      <c r="C141" s="36">
        <v>4087550</v>
      </c>
      <c r="D141" s="32" t="s">
        <v>413</v>
      </c>
      <c r="E141" s="32" t="s">
        <v>1487</v>
      </c>
      <c r="F141" s="32" t="s">
        <v>759</v>
      </c>
      <c r="G141" s="32" t="s">
        <v>443</v>
      </c>
      <c r="H141" s="32" t="s">
        <v>415</v>
      </c>
      <c r="I141" s="34">
        <f>MONTH(Tabla4[[#This Row],[Fecha de Registro]])</f>
        <v>4</v>
      </c>
    </row>
    <row r="142" spans="1:9">
      <c r="A142" s="32" t="s">
        <v>1973</v>
      </c>
      <c r="B142" s="32" t="s">
        <v>51</v>
      </c>
      <c r="C142" s="36">
        <v>4087550</v>
      </c>
      <c r="D142" s="32" t="s">
        <v>413</v>
      </c>
      <c r="E142" s="32" t="s">
        <v>1486</v>
      </c>
      <c r="F142" s="32" t="s">
        <v>759</v>
      </c>
      <c r="G142" s="32" t="s">
        <v>443</v>
      </c>
      <c r="H142" s="32" t="s">
        <v>415</v>
      </c>
      <c r="I142" s="34">
        <f>MONTH(Tabla4[[#This Row],[Fecha de Registro]])</f>
        <v>4</v>
      </c>
    </row>
    <row r="143" spans="1:9">
      <c r="A143" s="32" t="s">
        <v>1973</v>
      </c>
      <c r="B143" s="32" t="s">
        <v>51</v>
      </c>
      <c r="C143" s="36">
        <v>4087550</v>
      </c>
      <c r="D143" s="32" t="s">
        <v>413</v>
      </c>
      <c r="E143" s="32" t="s">
        <v>1485</v>
      </c>
      <c r="F143" s="32" t="s">
        <v>759</v>
      </c>
      <c r="G143" s="32" t="s">
        <v>443</v>
      </c>
      <c r="H143" s="32" t="s">
        <v>415</v>
      </c>
      <c r="I143" s="34">
        <f>MONTH(Tabla4[[#This Row],[Fecha de Registro]])</f>
        <v>4</v>
      </c>
    </row>
    <row r="144" spans="1:9">
      <c r="A144" s="32" t="s">
        <v>1973</v>
      </c>
      <c r="B144" s="32" t="s">
        <v>51</v>
      </c>
      <c r="C144" s="36">
        <v>4087550</v>
      </c>
      <c r="D144" s="32" t="s">
        <v>413</v>
      </c>
      <c r="E144" s="32" t="s">
        <v>1484</v>
      </c>
      <c r="F144" s="32" t="s">
        <v>759</v>
      </c>
      <c r="G144" s="32" t="s">
        <v>443</v>
      </c>
      <c r="H144" s="32" t="s">
        <v>415</v>
      </c>
      <c r="I144" s="34">
        <f>MONTH(Tabla4[[#This Row],[Fecha de Registro]])</f>
        <v>4</v>
      </c>
    </row>
    <row r="145" spans="1:9">
      <c r="A145" s="32" t="s">
        <v>1973</v>
      </c>
      <c r="B145" s="32" t="s">
        <v>51</v>
      </c>
      <c r="C145" s="36">
        <v>4087550</v>
      </c>
      <c r="D145" s="32" t="s">
        <v>413</v>
      </c>
      <c r="E145" s="32" t="s">
        <v>1483</v>
      </c>
      <c r="F145" s="32" t="s">
        <v>759</v>
      </c>
      <c r="G145" s="32" t="s">
        <v>443</v>
      </c>
      <c r="H145" s="32" t="s">
        <v>415</v>
      </c>
      <c r="I145" s="34">
        <f>MONTH(Tabla4[[#This Row],[Fecha de Registro]])</f>
        <v>4</v>
      </c>
    </row>
    <row r="146" spans="1:9">
      <c r="A146" s="32" t="s">
        <v>1973</v>
      </c>
      <c r="B146" s="32" t="s">
        <v>51</v>
      </c>
      <c r="C146" s="36">
        <v>4087550</v>
      </c>
      <c r="D146" s="32" t="s">
        <v>413</v>
      </c>
      <c r="E146" s="32" t="s">
        <v>1482</v>
      </c>
      <c r="F146" s="32" t="s">
        <v>759</v>
      </c>
      <c r="G146" s="32" t="s">
        <v>443</v>
      </c>
      <c r="H146" s="32" t="s">
        <v>415</v>
      </c>
      <c r="I146" s="34">
        <f>MONTH(Tabla4[[#This Row],[Fecha de Registro]])</f>
        <v>4</v>
      </c>
    </row>
    <row r="147" spans="1:9">
      <c r="A147" s="32" t="s">
        <v>1973</v>
      </c>
      <c r="B147" s="32" t="s">
        <v>51</v>
      </c>
      <c r="C147" s="36">
        <v>4087550</v>
      </c>
      <c r="D147" s="32" t="s">
        <v>413</v>
      </c>
      <c r="E147" s="32" t="s">
        <v>1584</v>
      </c>
      <c r="F147" s="32" t="s">
        <v>759</v>
      </c>
      <c r="G147" s="32" t="s">
        <v>443</v>
      </c>
      <c r="H147" s="32" t="s">
        <v>415</v>
      </c>
      <c r="I147" s="34">
        <f>MONTH(Tabla4[[#This Row],[Fecha de Registro]])</f>
        <v>4</v>
      </c>
    </row>
    <row r="148" spans="1:9">
      <c r="A148" s="32" t="s">
        <v>1973</v>
      </c>
      <c r="B148" s="32" t="s">
        <v>51</v>
      </c>
      <c r="C148" s="36">
        <v>4087550</v>
      </c>
      <c r="D148" s="32" t="s">
        <v>413</v>
      </c>
      <c r="E148" s="32" t="s">
        <v>1583</v>
      </c>
      <c r="F148" s="32" t="s">
        <v>759</v>
      </c>
      <c r="G148" s="32" t="s">
        <v>443</v>
      </c>
      <c r="H148" s="32" t="s">
        <v>415</v>
      </c>
      <c r="I148" s="34">
        <f>MONTH(Tabla4[[#This Row],[Fecha de Registro]])</f>
        <v>4</v>
      </c>
    </row>
    <row r="149" spans="1:9">
      <c r="A149" s="32" t="s">
        <v>1973</v>
      </c>
      <c r="B149" s="32" t="s">
        <v>51</v>
      </c>
      <c r="C149" s="36">
        <v>4087550</v>
      </c>
      <c r="D149" s="32" t="s">
        <v>413</v>
      </c>
      <c r="E149" s="32" t="s">
        <v>1582</v>
      </c>
      <c r="F149" s="32" t="s">
        <v>759</v>
      </c>
      <c r="G149" s="32" t="s">
        <v>443</v>
      </c>
      <c r="H149" s="32" t="s">
        <v>415</v>
      </c>
      <c r="I149" s="34">
        <f>MONTH(Tabla4[[#This Row],[Fecha de Registro]])</f>
        <v>4</v>
      </c>
    </row>
    <row r="150" spans="1:9">
      <c r="A150" s="32" t="s">
        <v>1973</v>
      </c>
      <c r="B150" s="32" t="s">
        <v>51</v>
      </c>
      <c r="C150" s="36">
        <v>4087550</v>
      </c>
      <c r="D150" s="32" t="s">
        <v>413</v>
      </c>
      <c r="E150" s="32" t="s">
        <v>1581</v>
      </c>
      <c r="F150" s="32" t="s">
        <v>759</v>
      </c>
      <c r="G150" s="32" t="s">
        <v>443</v>
      </c>
      <c r="H150" s="32" t="s">
        <v>415</v>
      </c>
      <c r="I150" s="34">
        <f>MONTH(Tabla4[[#This Row],[Fecha de Registro]])</f>
        <v>4</v>
      </c>
    </row>
    <row r="151" spans="1:9">
      <c r="A151" s="32" t="s">
        <v>1973</v>
      </c>
      <c r="B151" s="32" t="s">
        <v>51</v>
      </c>
      <c r="C151" s="36">
        <v>4087550</v>
      </c>
      <c r="D151" s="32" t="s">
        <v>413</v>
      </c>
      <c r="E151" s="32" t="s">
        <v>1580</v>
      </c>
      <c r="F151" s="32" t="s">
        <v>759</v>
      </c>
      <c r="G151" s="32" t="s">
        <v>443</v>
      </c>
      <c r="H151" s="32" t="s">
        <v>415</v>
      </c>
      <c r="I151" s="34">
        <f>MONTH(Tabla4[[#This Row],[Fecha de Registro]])</f>
        <v>4</v>
      </c>
    </row>
    <row r="152" spans="1:9">
      <c r="A152" s="32" t="s">
        <v>1973</v>
      </c>
      <c r="B152" s="32" t="s">
        <v>51</v>
      </c>
      <c r="C152" s="36">
        <v>4087550</v>
      </c>
      <c r="D152" s="32" t="s">
        <v>413</v>
      </c>
      <c r="E152" s="32" t="s">
        <v>1579</v>
      </c>
      <c r="F152" s="32" t="s">
        <v>759</v>
      </c>
      <c r="G152" s="32" t="s">
        <v>443</v>
      </c>
      <c r="H152" s="32" t="s">
        <v>415</v>
      </c>
      <c r="I152" s="34">
        <f>MONTH(Tabla4[[#This Row],[Fecha de Registro]])</f>
        <v>4</v>
      </c>
    </row>
    <row r="153" spans="1:9">
      <c r="A153" s="32" t="s">
        <v>1973</v>
      </c>
      <c r="B153" s="32" t="s">
        <v>51</v>
      </c>
      <c r="C153" s="36">
        <v>4087550</v>
      </c>
      <c r="D153" s="32" t="s">
        <v>413</v>
      </c>
      <c r="E153" s="32" t="s">
        <v>1578</v>
      </c>
      <c r="F153" s="32" t="s">
        <v>759</v>
      </c>
      <c r="G153" s="32" t="s">
        <v>443</v>
      </c>
      <c r="H153" s="32" t="s">
        <v>415</v>
      </c>
      <c r="I153" s="34">
        <f>MONTH(Tabla4[[#This Row],[Fecha de Registro]])</f>
        <v>4</v>
      </c>
    </row>
    <row r="154" spans="1:9">
      <c r="A154" s="32" t="s">
        <v>1973</v>
      </c>
      <c r="B154" s="32" t="s">
        <v>51</v>
      </c>
      <c r="C154" s="36">
        <v>4087550</v>
      </c>
      <c r="D154" s="32" t="s">
        <v>413</v>
      </c>
      <c r="E154" s="32" t="s">
        <v>1577</v>
      </c>
      <c r="F154" s="32" t="s">
        <v>759</v>
      </c>
      <c r="G154" s="32" t="s">
        <v>443</v>
      </c>
      <c r="H154" s="32" t="s">
        <v>415</v>
      </c>
      <c r="I154" s="34">
        <f>MONTH(Tabla4[[#This Row],[Fecha de Registro]])</f>
        <v>4</v>
      </c>
    </row>
    <row r="155" spans="1:9">
      <c r="A155" s="32" t="s">
        <v>1973</v>
      </c>
      <c r="B155" s="32" t="s">
        <v>51</v>
      </c>
      <c r="C155" s="36">
        <v>4087550</v>
      </c>
      <c r="D155" s="32" t="s">
        <v>413</v>
      </c>
      <c r="E155" s="32" t="s">
        <v>1576</v>
      </c>
      <c r="F155" s="32" t="s">
        <v>759</v>
      </c>
      <c r="G155" s="32" t="s">
        <v>443</v>
      </c>
      <c r="H155" s="32" t="s">
        <v>415</v>
      </c>
      <c r="I155" s="34">
        <f>MONTH(Tabla4[[#This Row],[Fecha de Registro]])</f>
        <v>4</v>
      </c>
    </row>
    <row r="156" spans="1:9">
      <c r="A156" s="32" t="s">
        <v>1973</v>
      </c>
      <c r="B156" s="32" t="s">
        <v>51</v>
      </c>
      <c r="C156" s="36">
        <v>4087550</v>
      </c>
      <c r="D156" s="32" t="s">
        <v>413</v>
      </c>
      <c r="E156" s="32" t="s">
        <v>1575</v>
      </c>
      <c r="F156" s="32" t="s">
        <v>759</v>
      </c>
      <c r="G156" s="32" t="s">
        <v>443</v>
      </c>
      <c r="H156" s="32" t="s">
        <v>415</v>
      </c>
      <c r="I156" s="34">
        <f>MONTH(Tabla4[[#This Row],[Fecha de Registro]])</f>
        <v>4</v>
      </c>
    </row>
    <row r="157" spans="1:9">
      <c r="A157" s="32" t="s">
        <v>1973</v>
      </c>
      <c r="B157" s="32" t="s">
        <v>51</v>
      </c>
      <c r="C157" s="36">
        <v>4087550</v>
      </c>
      <c r="D157" s="32" t="s">
        <v>413</v>
      </c>
      <c r="E157" s="32" t="s">
        <v>1574</v>
      </c>
      <c r="F157" s="32" t="s">
        <v>759</v>
      </c>
      <c r="G157" s="32" t="s">
        <v>443</v>
      </c>
      <c r="H157" s="32" t="s">
        <v>415</v>
      </c>
      <c r="I157" s="34">
        <f>MONTH(Tabla4[[#This Row],[Fecha de Registro]])</f>
        <v>4</v>
      </c>
    </row>
    <row r="158" spans="1:9">
      <c r="A158" s="32" t="s">
        <v>1973</v>
      </c>
      <c r="B158" s="32" t="s">
        <v>51</v>
      </c>
      <c r="C158" s="36">
        <v>4087550</v>
      </c>
      <c r="D158" s="32" t="s">
        <v>413</v>
      </c>
      <c r="E158" s="32" t="s">
        <v>1573</v>
      </c>
      <c r="F158" s="32" t="s">
        <v>759</v>
      </c>
      <c r="G158" s="32" t="s">
        <v>443</v>
      </c>
      <c r="H158" s="32" t="s">
        <v>415</v>
      </c>
      <c r="I158" s="34">
        <f>MONTH(Tabla4[[#This Row],[Fecha de Registro]])</f>
        <v>4</v>
      </c>
    </row>
    <row r="159" spans="1:9">
      <c r="A159" s="32" t="s">
        <v>1973</v>
      </c>
      <c r="B159" s="32" t="s">
        <v>51</v>
      </c>
      <c r="C159" s="36">
        <v>4087550</v>
      </c>
      <c r="D159" s="32" t="s">
        <v>413</v>
      </c>
      <c r="E159" s="32" t="s">
        <v>1572</v>
      </c>
      <c r="F159" s="32" t="s">
        <v>759</v>
      </c>
      <c r="G159" s="32" t="s">
        <v>443</v>
      </c>
      <c r="H159" s="32" t="s">
        <v>415</v>
      </c>
      <c r="I159" s="34">
        <f>MONTH(Tabla4[[#This Row],[Fecha de Registro]])</f>
        <v>4</v>
      </c>
    </row>
    <row r="160" spans="1:9">
      <c r="A160" s="32" t="s">
        <v>1973</v>
      </c>
      <c r="B160" s="32" t="s">
        <v>51</v>
      </c>
      <c r="C160" s="36">
        <v>4087550</v>
      </c>
      <c r="D160" s="32" t="s">
        <v>413</v>
      </c>
      <c r="E160" s="32" t="s">
        <v>476</v>
      </c>
      <c r="F160" s="32" t="s">
        <v>759</v>
      </c>
      <c r="G160" s="32" t="s">
        <v>443</v>
      </c>
      <c r="H160" s="32" t="s">
        <v>415</v>
      </c>
      <c r="I160" s="34">
        <f>MONTH(Tabla4[[#This Row],[Fecha de Registro]])</f>
        <v>4</v>
      </c>
    </row>
    <row r="161" spans="1:9">
      <c r="A161" s="32" t="s">
        <v>1973</v>
      </c>
      <c r="B161" s="32" t="s">
        <v>51</v>
      </c>
      <c r="C161" s="36">
        <v>4087550</v>
      </c>
      <c r="D161" s="32" t="s">
        <v>413</v>
      </c>
      <c r="E161" s="32" t="s">
        <v>1571</v>
      </c>
      <c r="F161" s="32" t="s">
        <v>759</v>
      </c>
      <c r="G161" s="32" t="s">
        <v>443</v>
      </c>
      <c r="H161" s="32" t="s">
        <v>415</v>
      </c>
      <c r="I161" s="34">
        <f>MONTH(Tabla4[[#This Row],[Fecha de Registro]])</f>
        <v>4</v>
      </c>
    </row>
    <row r="162" spans="1:9">
      <c r="A162" s="32" t="s">
        <v>1973</v>
      </c>
      <c r="B162" s="32" t="s">
        <v>51</v>
      </c>
      <c r="C162" s="36">
        <v>4087550</v>
      </c>
      <c r="D162" s="32" t="s">
        <v>413</v>
      </c>
      <c r="E162" s="32" t="s">
        <v>1570</v>
      </c>
      <c r="F162" s="32" t="s">
        <v>759</v>
      </c>
      <c r="G162" s="32" t="s">
        <v>443</v>
      </c>
      <c r="H162" s="32" t="s">
        <v>415</v>
      </c>
      <c r="I162" s="34">
        <f>MONTH(Tabla4[[#This Row],[Fecha de Registro]])</f>
        <v>4</v>
      </c>
    </row>
    <row r="163" spans="1:9">
      <c r="A163" s="32" t="s">
        <v>1973</v>
      </c>
      <c r="B163" s="32" t="s">
        <v>51</v>
      </c>
      <c r="C163" s="36">
        <v>4087550</v>
      </c>
      <c r="D163" s="32" t="s">
        <v>413</v>
      </c>
      <c r="E163" s="32" t="s">
        <v>1569</v>
      </c>
      <c r="F163" s="32" t="s">
        <v>759</v>
      </c>
      <c r="G163" s="32" t="s">
        <v>443</v>
      </c>
      <c r="H163" s="32" t="s">
        <v>415</v>
      </c>
      <c r="I163" s="34">
        <f>MONTH(Tabla4[[#This Row],[Fecha de Registro]])</f>
        <v>4</v>
      </c>
    </row>
    <row r="164" spans="1:9">
      <c r="A164" s="32" t="s">
        <v>1973</v>
      </c>
      <c r="B164" s="32" t="s">
        <v>51</v>
      </c>
      <c r="C164" s="36">
        <v>4087550</v>
      </c>
      <c r="D164" s="32" t="s">
        <v>413</v>
      </c>
      <c r="E164" s="32" t="s">
        <v>1568</v>
      </c>
      <c r="F164" s="32" t="s">
        <v>759</v>
      </c>
      <c r="G164" s="32" t="s">
        <v>443</v>
      </c>
      <c r="H164" s="32" t="s">
        <v>415</v>
      </c>
      <c r="I164" s="34">
        <f>MONTH(Tabla4[[#This Row],[Fecha de Registro]])</f>
        <v>4</v>
      </c>
    </row>
    <row r="165" spans="1:9">
      <c r="A165" s="32" t="s">
        <v>1973</v>
      </c>
      <c r="B165" s="32" t="s">
        <v>51</v>
      </c>
      <c r="C165" s="36">
        <v>4087550</v>
      </c>
      <c r="D165" s="32" t="s">
        <v>413</v>
      </c>
      <c r="E165" s="32" t="s">
        <v>1567</v>
      </c>
      <c r="F165" s="32" t="s">
        <v>759</v>
      </c>
      <c r="G165" s="32" t="s">
        <v>443</v>
      </c>
      <c r="H165" s="32" t="s">
        <v>415</v>
      </c>
      <c r="I165" s="34">
        <f>MONTH(Tabla4[[#This Row],[Fecha de Registro]])</f>
        <v>4</v>
      </c>
    </row>
    <row r="166" spans="1:9">
      <c r="A166" s="32" t="s">
        <v>1973</v>
      </c>
      <c r="B166" s="32" t="s">
        <v>51</v>
      </c>
      <c r="C166" s="36">
        <v>4087550</v>
      </c>
      <c r="D166" s="32" t="s">
        <v>413</v>
      </c>
      <c r="E166" s="32" t="s">
        <v>1566</v>
      </c>
      <c r="F166" s="32" t="s">
        <v>759</v>
      </c>
      <c r="G166" s="32" t="s">
        <v>443</v>
      </c>
      <c r="H166" s="32" t="s">
        <v>415</v>
      </c>
      <c r="I166" s="34">
        <f>MONTH(Tabla4[[#This Row],[Fecha de Registro]])</f>
        <v>4</v>
      </c>
    </row>
    <row r="167" spans="1:9">
      <c r="A167" s="32" t="s">
        <v>1973</v>
      </c>
      <c r="B167" s="32" t="s">
        <v>51</v>
      </c>
      <c r="C167" s="36">
        <v>4087550</v>
      </c>
      <c r="D167" s="32" t="s">
        <v>413</v>
      </c>
      <c r="E167" s="32" t="s">
        <v>1565</v>
      </c>
      <c r="F167" s="32" t="s">
        <v>759</v>
      </c>
      <c r="G167" s="32" t="s">
        <v>443</v>
      </c>
      <c r="H167" s="32" t="s">
        <v>415</v>
      </c>
      <c r="I167" s="34">
        <f>MONTH(Tabla4[[#This Row],[Fecha de Registro]])</f>
        <v>4</v>
      </c>
    </row>
    <row r="168" spans="1:9">
      <c r="A168" s="32" t="s">
        <v>1973</v>
      </c>
      <c r="B168" s="32" t="s">
        <v>51</v>
      </c>
      <c r="C168" s="36">
        <v>4087550</v>
      </c>
      <c r="D168" s="32" t="s">
        <v>413</v>
      </c>
      <c r="E168" s="32" t="s">
        <v>1564</v>
      </c>
      <c r="F168" s="32" t="s">
        <v>759</v>
      </c>
      <c r="G168" s="32" t="s">
        <v>443</v>
      </c>
      <c r="H168" s="32" t="s">
        <v>415</v>
      </c>
      <c r="I168" s="34">
        <f>MONTH(Tabla4[[#This Row],[Fecha de Registro]])</f>
        <v>4</v>
      </c>
    </row>
    <row r="169" spans="1:9">
      <c r="A169" s="32" t="s">
        <v>1973</v>
      </c>
      <c r="B169" s="32" t="s">
        <v>51</v>
      </c>
      <c r="C169" s="36">
        <v>4087550</v>
      </c>
      <c r="D169" s="32" t="s">
        <v>413</v>
      </c>
      <c r="E169" s="32" t="s">
        <v>1563</v>
      </c>
      <c r="F169" s="32" t="s">
        <v>759</v>
      </c>
      <c r="G169" s="32" t="s">
        <v>443</v>
      </c>
      <c r="H169" s="32" t="s">
        <v>415</v>
      </c>
      <c r="I169" s="34">
        <f>MONTH(Tabla4[[#This Row],[Fecha de Registro]])</f>
        <v>4</v>
      </c>
    </row>
    <row r="170" spans="1:9">
      <c r="A170" s="32" t="s">
        <v>1973</v>
      </c>
      <c r="B170" s="32" t="s">
        <v>51</v>
      </c>
      <c r="C170" s="36">
        <v>4087550</v>
      </c>
      <c r="D170" s="32" t="s">
        <v>413</v>
      </c>
      <c r="E170" s="32" t="s">
        <v>1562</v>
      </c>
      <c r="F170" s="32" t="s">
        <v>759</v>
      </c>
      <c r="G170" s="32" t="s">
        <v>443</v>
      </c>
      <c r="H170" s="32" t="s">
        <v>415</v>
      </c>
      <c r="I170" s="34">
        <f>MONTH(Tabla4[[#This Row],[Fecha de Registro]])</f>
        <v>4</v>
      </c>
    </row>
    <row r="171" spans="1:9">
      <c r="A171" s="32" t="s">
        <v>1973</v>
      </c>
      <c r="B171" s="32" t="s">
        <v>51</v>
      </c>
      <c r="C171" s="36">
        <v>4087550</v>
      </c>
      <c r="D171" s="32" t="s">
        <v>413</v>
      </c>
      <c r="E171" s="32" t="s">
        <v>1561</v>
      </c>
      <c r="F171" s="32" t="s">
        <v>759</v>
      </c>
      <c r="G171" s="32" t="s">
        <v>443</v>
      </c>
      <c r="H171" s="32" t="s">
        <v>415</v>
      </c>
      <c r="I171" s="34">
        <f>MONTH(Tabla4[[#This Row],[Fecha de Registro]])</f>
        <v>4</v>
      </c>
    </row>
    <row r="172" spans="1:9">
      <c r="A172" s="32" t="s">
        <v>1973</v>
      </c>
      <c r="B172" s="32" t="s">
        <v>51</v>
      </c>
      <c r="C172" s="36">
        <v>4087550</v>
      </c>
      <c r="D172" s="32" t="s">
        <v>413</v>
      </c>
      <c r="E172" s="32" t="s">
        <v>1560</v>
      </c>
      <c r="F172" s="32" t="s">
        <v>759</v>
      </c>
      <c r="G172" s="32" t="s">
        <v>443</v>
      </c>
      <c r="H172" s="32" t="s">
        <v>415</v>
      </c>
      <c r="I172" s="34">
        <f>MONTH(Tabla4[[#This Row],[Fecha de Registro]])</f>
        <v>4</v>
      </c>
    </row>
    <row r="173" spans="1:9">
      <c r="A173" s="32" t="s">
        <v>1973</v>
      </c>
      <c r="B173" s="32" t="s">
        <v>51</v>
      </c>
      <c r="C173" s="36">
        <v>4087550</v>
      </c>
      <c r="D173" s="32" t="s">
        <v>413</v>
      </c>
      <c r="E173" s="32" t="s">
        <v>1559</v>
      </c>
      <c r="F173" s="32" t="s">
        <v>759</v>
      </c>
      <c r="G173" s="32" t="s">
        <v>443</v>
      </c>
      <c r="H173" s="32" t="s">
        <v>415</v>
      </c>
      <c r="I173" s="34">
        <f>MONTH(Tabla4[[#This Row],[Fecha de Registro]])</f>
        <v>4</v>
      </c>
    </row>
    <row r="174" spans="1:9">
      <c r="A174" s="32" t="s">
        <v>1973</v>
      </c>
      <c r="B174" s="32" t="s">
        <v>51</v>
      </c>
      <c r="C174" s="36">
        <v>4087550</v>
      </c>
      <c r="D174" s="32" t="s">
        <v>413</v>
      </c>
      <c r="E174" s="32" t="s">
        <v>1002</v>
      </c>
      <c r="F174" s="32" t="s">
        <v>759</v>
      </c>
      <c r="G174" s="32" t="s">
        <v>443</v>
      </c>
      <c r="H174" s="32" t="s">
        <v>415</v>
      </c>
      <c r="I174" s="34">
        <f>MONTH(Tabla4[[#This Row],[Fecha de Registro]])</f>
        <v>4</v>
      </c>
    </row>
    <row r="175" spans="1:9">
      <c r="A175" s="32" t="s">
        <v>1973</v>
      </c>
      <c r="B175" s="32" t="s">
        <v>51</v>
      </c>
      <c r="C175" s="36">
        <v>4087550</v>
      </c>
      <c r="D175" s="32" t="s">
        <v>413</v>
      </c>
      <c r="E175" s="32" t="s">
        <v>1558</v>
      </c>
      <c r="F175" s="32" t="s">
        <v>759</v>
      </c>
      <c r="G175" s="32" t="s">
        <v>443</v>
      </c>
      <c r="H175" s="32" t="s">
        <v>415</v>
      </c>
      <c r="I175" s="34">
        <f>MONTH(Tabla4[[#This Row],[Fecha de Registro]])</f>
        <v>4</v>
      </c>
    </row>
    <row r="176" spans="1:9">
      <c r="A176" s="32" t="s">
        <v>1973</v>
      </c>
      <c r="B176" s="32" t="s">
        <v>51</v>
      </c>
      <c r="C176" s="36">
        <v>4087550</v>
      </c>
      <c r="D176" s="32" t="s">
        <v>413</v>
      </c>
      <c r="E176" s="32" t="s">
        <v>1557</v>
      </c>
      <c r="F176" s="32" t="s">
        <v>759</v>
      </c>
      <c r="G176" s="32" t="s">
        <v>443</v>
      </c>
      <c r="H176" s="32" t="s">
        <v>415</v>
      </c>
      <c r="I176" s="34">
        <f>MONTH(Tabla4[[#This Row],[Fecha de Registro]])</f>
        <v>4</v>
      </c>
    </row>
    <row r="177" spans="1:9">
      <c r="A177" s="32" t="s">
        <v>1973</v>
      </c>
      <c r="B177" s="32" t="s">
        <v>51</v>
      </c>
      <c r="C177" s="36">
        <v>4087550</v>
      </c>
      <c r="D177" s="32" t="s">
        <v>413</v>
      </c>
      <c r="E177" s="32" t="s">
        <v>1556</v>
      </c>
      <c r="F177" s="32" t="s">
        <v>759</v>
      </c>
      <c r="G177" s="32" t="s">
        <v>443</v>
      </c>
      <c r="H177" s="32" t="s">
        <v>415</v>
      </c>
      <c r="I177" s="34">
        <f>MONTH(Tabla4[[#This Row],[Fecha de Registro]])</f>
        <v>4</v>
      </c>
    </row>
    <row r="178" spans="1:9">
      <c r="A178" s="32" t="s">
        <v>1973</v>
      </c>
      <c r="B178" s="32" t="s">
        <v>51</v>
      </c>
      <c r="C178" s="36">
        <v>4087550</v>
      </c>
      <c r="D178" s="32" t="s">
        <v>413</v>
      </c>
      <c r="E178" s="32" t="s">
        <v>1555</v>
      </c>
      <c r="F178" s="32" t="s">
        <v>759</v>
      </c>
      <c r="G178" s="32" t="s">
        <v>443</v>
      </c>
      <c r="H178" s="32" t="s">
        <v>415</v>
      </c>
      <c r="I178" s="34">
        <f>MONTH(Tabla4[[#This Row],[Fecha de Registro]])</f>
        <v>4</v>
      </c>
    </row>
    <row r="179" spans="1:9">
      <c r="A179" s="32" t="s">
        <v>1973</v>
      </c>
      <c r="B179" s="32" t="s">
        <v>51</v>
      </c>
      <c r="C179" s="36">
        <v>4087550</v>
      </c>
      <c r="D179" s="32" t="s">
        <v>413</v>
      </c>
      <c r="E179" s="32" t="s">
        <v>1554</v>
      </c>
      <c r="F179" s="32" t="s">
        <v>759</v>
      </c>
      <c r="G179" s="32" t="s">
        <v>443</v>
      </c>
      <c r="H179" s="32" t="s">
        <v>415</v>
      </c>
      <c r="I179" s="34">
        <f>MONTH(Tabla4[[#This Row],[Fecha de Registro]])</f>
        <v>4</v>
      </c>
    </row>
    <row r="180" spans="1:9">
      <c r="A180" s="32" t="s">
        <v>1973</v>
      </c>
      <c r="B180" s="32" t="s">
        <v>51</v>
      </c>
      <c r="C180" s="36">
        <v>4087550</v>
      </c>
      <c r="D180" s="32" t="s">
        <v>413</v>
      </c>
      <c r="E180" s="32" t="s">
        <v>1553</v>
      </c>
      <c r="F180" s="32" t="s">
        <v>759</v>
      </c>
      <c r="G180" s="32" t="s">
        <v>443</v>
      </c>
      <c r="H180" s="32" t="s">
        <v>415</v>
      </c>
      <c r="I180" s="34">
        <f>MONTH(Tabla4[[#This Row],[Fecha de Registro]])</f>
        <v>4</v>
      </c>
    </row>
    <row r="181" spans="1:9">
      <c r="A181" s="32" t="s">
        <v>1973</v>
      </c>
      <c r="B181" s="32" t="s">
        <v>51</v>
      </c>
      <c r="C181" s="36">
        <v>4087550</v>
      </c>
      <c r="D181" s="32" t="s">
        <v>413</v>
      </c>
      <c r="E181" s="32" t="s">
        <v>492</v>
      </c>
      <c r="F181" s="32" t="s">
        <v>759</v>
      </c>
      <c r="G181" s="32" t="s">
        <v>443</v>
      </c>
      <c r="H181" s="32" t="s">
        <v>415</v>
      </c>
      <c r="I181" s="34">
        <f>MONTH(Tabla4[[#This Row],[Fecha de Registro]])</f>
        <v>4</v>
      </c>
    </row>
    <row r="182" spans="1:9">
      <c r="A182" s="32" t="s">
        <v>1973</v>
      </c>
      <c r="B182" s="32" t="s">
        <v>51</v>
      </c>
      <c r="C182" s="36">
        <v>4087550</v>
      </c>
      <c r="D182" s="32" t="s">
        <v>413</v>
      </c>
      <c r="E182" s="32" t="s">
        <v>1552</v>
      </c>
      <c r="F182" s="32" t="s">
        <v>759</v>
      </c>
      <c r="G182" s="32" t="s">
        <v>443</v>
      </c>
      <c r="H182" s="32" t="s">
        <v>415</v>
      </c>
      <c r="I182" s="34">
        <f>MONTH(Tabla4[[#This Row],[Fecha de Registro]])</f>
        <v>4</v>
      </c>
    </row>
    <row r="183" spans="1:9">
      <c r="A183" s="32" t="s">
        <v>1973</v>
      </c>
      <c r="B183" s="32" t="s">
        <v>51</v>
      </c>
      <c r="C183" s="36">
        <v>4087550</v>
      </c>
      <c r="D183" s="32" t="s">
        <v>413</v>
      </c>
      <c r="E183" s="32" t="s">
        <v>1551</v>
      </c>
      <c r="F183" s="32" t="s">
        <v>759</v>
      </c>
      <c r="G183" s="32" t="s">
        <v>443</v>
      </c>
      <c r="H183" s="32" t="s">
        <v>415</v>
      </c>
      <c r="I183" s="34">
        <f>MONTH(Tabla4[[#This Row],[Fecha de Registro]])</f>
        <v>4</v>
      </c>
    </row>
    <row r="184" spans="1:9">
      <c r="A184" s="32" t="s">
        <v>1973</v>
      </c>
      <c r="B184" s="32" t="s">
        <v>51</v>
      </c>
      <c r="C184" s="36">
        <v>4087550</v>
      </c>
      <c r="D184" s="32" t="s">
        <v>413</v>
      </c>
      <c r="E184" s="32" t="s">
        <v>1550</v>
      </c>
      <c r="F184" s="32" t="s">
        <v>759</v>
      </c>
      <c r="G184" s="32" t="s">
        <v>443</v>
      </c>
      <c r="H184" s="32" t="s">
        <v>415</v>
      </c>
      <c r="I184" s="34">
        <f>MONTH(Tabla4[[#This Row],[Fecha de Registro]])</f>
        <v>4</v>
      </c>
    </row>
    <row r="185" spans="1:9">
      <c r="A185" s="32" t="s">
        <v>1973</v>
      </c>
      <c r="B185" s="32" t="s">
        <v>51</v>
      </c>
      <c r="C185" s="36">
        <v>4087550</v>
      </c>
      <c r="D185" s="32" t="s">
        <v>413</v>
      </c>
      <c r="E185" s="32" t="s">
        <v>1549</v>
      </c>
      <c r="F185" s="32" t="s">
        <v>759</v>
      </c>
      <c r="G185" s="32" t="s">
        <v>443</v>
      </c>
      <c r="H185" s="32" t="s">
        <v>415</v>
      </c>
      <c r="I185" s="34">
        <f>MONTH(Tabla4[[#This Row],[Fecha de Registro]])</f>
        <v>4</v>
      </c>
    </row>
    <row r="186" spans="1:9">
      <c r="A186" s="32" t="s">
        <v>1973</v>
      </c>
      <c r="B186" s="32" t="s">
        <v>51</v>
      </c>
      <c r="C186" s="36">
        <v>4087550</v>
      </c>
      <c r="D186" s="32" t="s">
        <v>413</v>
      </c>
      <c r="E186" s="32" t="s">
        <v>1548</v>
      </c>
      <c r="F186" s="32" t="s">
        <v>759</v>
      </c>
      <c r="G186" s="32" t="s">
        <v>443</v>
      </c>
      <c r="H186" s="32" t="s">
        <v>415</v>
      </c>
      <c r="I186" s="34">
        <f>MONTH(Tabla4[[#This Row],[Fecha de Registro]])</f>
        <v>4</v>
      </c>
    </row>
    <row r="187" spans="1:9">
      <c r="A187" s="32" t="s">
        <v>1973</v>
      </c>
      <c r="B187" s="32" t="s">
        <v>51</v>
      </c>
      <c r="C187" s="36">
        <v>4087550</v>
      </c>
      <c r="D187" s="32" t="s">
        <v>413</v>
      </c>
      <c r="E187" s="32" t="s">
        <v>1547</v>
      </c>
      <c r="F187" s="32" t="s">
        <v>759</v>
      </c>
      <c r="G187" s="32" t="s">
        <v>443</v>
      </c>
      <c r="H187" s="32" t="s">
        <v>415</v>
      </c>
      <c r="I187" s="34">
        <f>MONTH(Tabla4[[#This Row],[Fecha de Registro]])</f>
        <v>4</v>
      </c>
    </row>
    <row r="188" spans="1:9">
      <c r="A188" s="32" t="s">
        <v>1973</v>
      </c>
      <c r="B188" s="32" t="s">
        <v>51</v>
      </c>
      <c r="C188" s="36">
        <v>4087550</v>
      </c>
      <c r="D188" s="32" t="s">
        <v>413</v>
      </c>
      <c r="E188" s="32" t="s">
        <v>1546</v>
      </c>
      <c r="F188" s="32" t="s">
        <v>759</v>
      </c>
      <c r="G188" s="32" t="s">
        <v>443</v>
      </c>
      <c r="H188" s="32" t="s">
        <v>415</v>
      </c>
      <c r="I188" s="34">
        <f>MONTH(Tabla4[[#This Row],[Fecha de Registro]])</f>
        <v>4</v>
      </c>
    </row>
    <row r="189" spans="1:9">
      <c r="A189" s="32" t="s">
        <v>1973</v>
      </c>
      <c r="B189" s="32" t="s">
        <v>51</v>
      </c>
      <c r="C189" s="36">
        <v>4087550</v>
      </c>
      <c r="D189" s="32" t="s">
        <v>413</v>
      </c>
      <c r="E189" s="32" t="s">
        <v>1545</v>
      </c>
      <c r="F189" s="32" t="s">
        <v>759</v>
      </c>
      <c r="G189" s="32" t="s">
        <v>443</v>
      </c>
      <c r="H189" s="32" t="s">
        <v>415</v>
      </c>
      <c r="I189" s="34">
        <f>MONTH(Tabla4[[#This Row],[Fecha de Registro]])</f>
        <v>4</v>
      </c>
    </row>
    <row r="190" spans="1:9">
      <c r="A190" s="32" t="s">
        <v>1973</v>
      </c>
      <c r="B190" s="32" t="s">
        <v>51</v>
      </c>
      <c r="C190" s="36">
        <v>4087550</v>
      </c>
      <c r="D190" s="32" t="s">
        <v>413</v>
      </c>
      <c r="E190" s="32" t="s">
        <v>1544</v>
      </c>
      <c r="F190" s="32" t="s">
        <v>759</v>
      </c>
      <c r="G190" s="32" t="s">
        <v>443</v>
      </c>
      <c r="H190" s="32" t="s">
        <v>415</v>
      </c>
      <c r="I190" s="34">
        <f>MONTH(Tabla4[[#This Row],[Fecha de Registro]])</f>
        <v>4</v>
      </c>
    </row>
    <row r="191" spans="1:9">
      <c r="A191" s="32" t="s">
        <v>1973</v>
      </c>
      <c r="B191" s="32" t="s">
        <v>51</v>
      </c>
      <c r="C191" s="36">
        <v>4087550</v>
      </c>
      <c r="D191" s="32" t="s">
        <v>413</v>
      </c>
      <c r="E191" s="32" t="s">
        <v>1543</v>
      </c>
      <c r="F191" s="32" t="s">
        <v>759</v>
      </c>
      <c r="G191" s="32" t="s">
        <v>443</v>
      </c>
      <c r="H191" s="32" t="s">
        <v>415</v>
      </c>
      <c r="I191" s="34">
        <f>MONTH(Tabla4[[#This Row],[Fecha de Registro]])</f>
        <v>4</v>
      </c>
    </row>
    <row r="192" spans="1:9">
      <c r="A192" s="32" t="s">
        <v>1973</v>
      </c>
      <c r="B192" s="32" t="s">
        <v>51</v>
      </c>
      <c r="C192" s="36">
        <v>4087550</v>
      </c>
      <c r="D192" s="32" t="s">
        <v>413</v>
      </c>
      <c r="E192" s="32" t="s">
        <v>1542</v>
      </c>
      <c r="F192" s="32" t="s">
        <v>759</v>
      </c>
      <c r="G192" s="32" t="s">
        <v>443</v>
      </c>
      <c r="H192" s="32" t="s">
        <v>415</v>
      </c>
      <c r="I192" s="34">
        <f>MONTH(Tabla4[[#This Row],[Fecha de Registro]])</f>
        <v>4</v>
      </c>
    </row>
    <row r="193" spans="1:9">
      <c r="A193" s="32" t="s">
        <v>1973</v>
      </c>
      <c r="B193" s="32" t="s">
        <v>51</v>
      </c>
      <c r="C193" s="36">
        <v>4087550</v>
      </c>
      <c r="D193" s="32" t="s">
        <v>413</v>
      </c>
      <c r="E193" s="32" t="s">
        <v>1541</v>
      </c>
      <c r="F193" s="32" t="s">
        <v>759</v>
      </c>
      <c r="G193" s="32" t="s">
        <v>443</v>
      </c>
      <c r="H193" s="32" t="s">
        <v>415</v>
      </c>
      <c r="I193" s="34">
        <f>MONTH(Tabla4[[#This Row],[Fecha de Registro]])</f>
        <v>4</v>
      </c>
    </row>
    <row r="194" spans="1:9">
      <c r="A194" s="32" t="s">
        <v>1973</v>
      </c>
      <c r="B194" s="32" t="s">
        <v>51</v>
      </c>
      <c r="C194" s="36">
        <v>4087550</v>
      </c>
      <c r="D194" s="32" t="s">
        <v>413</v>
      </c>
      <c r="E194" s="32" t="s">
        <v>1540</v>
      </c>
      <c r="F194" s="32" t="s">
        <v>759</v>
      </c>
      <c r="G194" s="32" t="s">
        <v>443</v>
      </c>
      <c r="H194" s="32" t="s">
        <v>415</v>
      </c>
      <c r="I194" s="34">
        <f>MONTH(Tabla4[[#This Row],[Fecha de Registro]])</f>
        <v>4</v>
      </c>
    </row>
    <row r="195" spans="1:9">
      <c r="A195" s="32" t="s">
        <v>1973</v>
      </c>
      <c r="B195" s="32" t="s">
        <v>51</v>
      </c>
      <c r="C195" s="36">
        <v>4087550</v>
      </c>
      <c r="D195" s="32" t="s">
        <v>413</v>
      </c>
      <c r="E195" s="32" t="s">
        <v>1539</v>
      </c>
      <c r="F195" s="32" t="s">
        <v>759</v>
      </c>
      <c r="G195" s="32" t="s">
        <v>443</v>
      </c>
      <c r="H195" s="32" t="s">
        <v>415</v>
      </c>
      <c r="I195" s="34">
        <f>MONTH(Tabla4[[#This Row],[Fecha de Registro]])</f>
        <v>4</v>
      </c>
    </row>
    <row r="196" spans="1:9">
      <c r="A196" s="32" t="s">
        <v>1973</v>
      </c>
      <c r="B196" s="32" t="s">
        <v>51</v>
      </c>
      <c r="C196" s="36">
        <v>4087550</v>
      </c>
      <c r="D196" s="32" t="s">
        <v>413</v>
      </c>
      <c r="E196" s="32" t="s">
        <v>1538</v>
      </c>
      <c r="F196" s="32" t="s">
        <v>759</v>
      </c>
      <c r="G196" s="32" t="s">
        <v>443</v>
      </c>
      <c r="H196" s="32" t="s">
        <v>415</v>
      </c>
      <c r="I196" s="34">
        <f>MONTH(Tabla4[[#This Row],[Fecha de Registro]])</f>
        <v>4</v>
      </c>
    </row>
    <row r="197" spans="1:9">
      <c r="A197" s="32" t="s">
        <v>1973</v>
      </c>
      <c r="B197" s="32" t="s">
        <v>51</v>
      </c>
      <c r="C197" s="36">
        <v>4087550</v>
      </c>
      <c r="D197" s="32" t="s">
        <v>413</v>
      </c>
      <c r="E197" s="32" t="s">
        <v>1537</v>
      </c>
      <c r="F197" s="32" t="s">
        <v>759</v>
      </c>
      <c r="G197" s="32" t="s">
        <v>443</v>
      </c>
      <c r="H197" s="32" t="s">
        <v>415</v>
      </c>
      <c r="I197" s="34">
        <f>MONTH(Tabla4[[#This Row],[Fecha de Registro]])</f>
        <v>4</v>
      </c>
    </row>
    <row r="198" spans="1:9">
      <c r="A198" s="32" t="s">
        <v>1973</v>
      </c>
      <c r="B198" s="32" t="s">
        <v>51</v>
      </c>
      <c r="C198" s="36">
        <v>4087550</v>
      </c>
      <c r="D198" s="32" t="s">
        <v>413</v>
      </c>
      <c r="E198" s="32" t="s">
        <v>1536</v>
      </c>
      <c r="F198" s="32" t="s">
        <v>759</v>
      </c>
      <c r="G198" s="32" t="s">
        <v>443</v>
      </c>
      <c r="H198" s="32" t="s">
        <v>415</v>
      </c>
      <c r="I198" s="34">
        <f>MONTH(Tabla4[[#This Row],[Fecha de Registro]])</f>
        <v>4</v>
      </c>
    </row>
    <row r="199" spans="1:9">
      <c r="A199" s="32" t="s">
        <v>1973</v>
      </c>
      <c r="B199" s="32" t="s">
        <v>51</v>
      </c>
      <c r="C199" s="36">
        <v>4087550</v>
      </c>
      <c r="D199" s="32" t="s">
        <v>413</v>
      </c>
      <c r="E199" s="32" t="s">
        <v>1535</v>
      </c>
      <c r="F199" s="32" t="s">
        <v>759</v>
      </c>
      <c r="G199" s="32" t="s">
        <v>443</v>
      </c>
      <c r="H199" s="32" t="s">
        <v>415</v>
      </c>
      <c r="I199" s="34">
        <f>MONTH(Tabla4[[#This Row],[Fecha de Registro]])</f>
        <v>4</v>
      </c>
    </row>
    <row r="200" spans="1:9">
      <c r="A200" s="32" t="s">
        <v>1973</v>
      </c>
      <c r="B200" s="32" t="s">
        <v>51</v>
      </c>
      <c r="C200" s="36">
        <v>4087550</v>
      </c>
      <c r="D200" s="32" t="s">
        <v>413</v>
      </c>
      <c r="E200" s="32" t="s">
        <v>1534</v>
      </c>
      <c r="F200" s="32" t="s">
        <v>759</v>
      </c>
      <c r="G200" s="32" t="s">
        <v>443</v>
      </c>
      <c r="H200" s="32" t="s">
        <v>415</v>
      </c>
      <c r="I200" s="34">
        <f>MONTH(Tabla4[[#This Row],[Fecha de Registro]])</f>
        <v>4</v>
      </c>
    </row>
    <row r="201" spans="1:9">
      <c r="A201" s="32" t="s">
        <v>1973</v>
      </c>
      <c r="B201" s="32" t="s">
        <v>51</v>
      </c>
      <c r="C201" s="36">
        <v>4087550</v>
      </c>
      <c r="D201" s="32" t="s">
        <v>413</v>
      </c>
      <c r="E201" s="32" t="s">
        <v>1533</v>
      </c>
      <c r="F201" s="32" t="s">
        <v>759</v>
      </c>
      <c r="G201" s="32" t="s">
        <v>443</v>
      </c>
      <c r="H201" s="32" t="s">
        <v>415</v>
      </c>
      <c r="I201" s="34">
        <f>MONTH(Tabla4[[#This Row],[Fecha de Registro]])</f>
        <v>4</v>
      </c>
    </row>
    <row r="202" spans="1:9">
      <c r="A202" s="32" t="s">
        <v>1973</v>
      </c>
      <c r="B202" s="32" t="s">
        <v>51</v>
      </c>
      <c r="C202" s="36">
        <v>4087550</v>
      </c>
      <c r="D202" s="32" t="s">
        <v>413</v>
      </c>
      <c r="E202" s="32" t="s">
        <v>1532</v>
      </c>
      <c r="F202" s="32" t="s">
        <v>759</v>
      </c>
      <c r="G202" s="32" t="s">
        <v>443</v>
      </c>
      <c r="H202" s="32" t="s">
        <v>415</v>
      </c>
      <c r="I202" s="34">
        <f>MONTH(Tabla4[[#This Row],[Fecha de Registro]])</f>
        <v>4</v>
      </c>
    </row>
    <row r="203" spans="1:9">
      <c r="A203" s="32" t="s">
        <v>1973</v>
      </c>
      <c r="B203" s="32" t="s">
        <v>51</v>
      </c>
      <c r="C203" s="36">
        <v>4087550</v>
      </c>
      <c r="D203" s="32" t="s">
        <v>413</v>
      </c>
      <c r="E203" s="32" t="s">
        <v>1531</v>
      </c>
      <c r="F203" s="32" t="s">
        <v>759</v>
      </c>
      <c r="G203" s="32" t="s">
        <v>443</v>
      </c>
      <c r="H203" s="32" t="s">
        <v>415</v>
      </c>
      <c r="I203" s="34">
        <f>MONTH(Tabla4[[#This Row],[Fecha de Registro]])</f>
        <v>4</v>
      </c>
    </row>
    <row r="204" spans="1:9">
      <c r="A204" s="32" t="s">
        <v>1973</v>
      </c>
      <c r="B204" s="32" t="s">
        <v>51</v>
      </c>
      <c r="C204" s="36">
        <v>4087550</v>
      </c>
      <c r="D204" s="32" t="s">
        <v>413</v>
      </c>
      <c r="E204" s="32" t="s">
        <v>402</v>
      </c>
      <c r="F204" s="32" t="s">
        <v>759</v>
      </c>
      <c r="G204" s="32" t="s">
        <v>443</v>
      </c>
      <c r="H204" s="32" t="s">
        <v>415</v>
      </c>
      <c r="I204" s="34">
        <f>MONTH(Tabla4[[#This Row],[Fecha de Registro]])</f>
        <v>4</v>
      </c>
    </row>
    <row r="205" spans="1:9">
      <c r="A205" s="32" t="s">
        <v>1973</v>
      </c>
      <c r="B205" s="32" t="s">
        <v>51</v>
      </c>
      <c r="C205" s="36">
        <v>4087550</v>
      </c>
      <c r="D205" s="32" t="s">
        <v>413</v>
      </c>
      <c r="E205" s="32" t="s">
        <v>1530</v>
      </c>
      <c r="F205" s="32" t="s">
        <v>759</v>
      </c>
      <c r="G205" s="32" t="s">
        <v>443</v>
      </c>
      <c r="H205" s="32" t="s">
        <v>415</v>
      </c>
      <c r="I205" s="34">
        <f>MONTH(Tabla4[[#This Row],[Fecha de Registro]])</f>
        <v>4</v>
      </c>
    </row>
    <row r="206" spans="1:9">
      <c r="A206" s="32" t="s">
        <v>1973</v>
      </c>
      <c r="B206" s="32" t="s">
        <v>51</v>
      </c>
      <c r="C206" s="36">
        <v>4087550</v>
      </c>
      <c r="D206" s="32" t="s">
        <v>413</v>
      </c>
      <c r="E206" s="32" t="s">
        <v>1529</v>
      </c>
      <c r="F206" s="32" t="s">
        <v>759</v>
      </c>
      <c r="G206" s="32" t="s">
        <v>443</v>
      </c>
      <c r="H206" s="32" t="s">
        <v>415</v>
      </c>
      <c r="I206" s="34">
        <f>MONTH(Tabla4[[#This Row],[Fecha de Registro]])</f>
        <v>4</v>
      </c>
    </row>
    <row r="207" spans="1:9">
      <c r="A207" s="32" t="s">
        <v>1973</v>
      </c>
      <c r="B207" s="32" t="s">
        <v>51</v>
      </c>
      <c r="C207" s="36">
        <v>4087550</v>
      </c>
      <c r="D207" s="32" t="s">
        <v>413</v>
      </c>
      <c r="E207" s="32" t="s">
        <v>1528</v>
      </c>
      <c r="F207" s="32" t="s">
        <v>759</v>
      </c>
      <c r="G207" s="32" t="s">
        <v>443</v>
      </c>
      <c r="H207" s="32" t="s">
        <v>415</v>
      </c>
      <c r="I207" s="34">
        <f>MONTH(Tabla4[[#This Row],[Fecha de Registro]])</f>
        <v>4</v>
      </c>
    </row>
    <row r="208" spans="1:9">
      <c r="A208" s="32" t="s">
        <v>1973</v>
      </c>
      <c r="B208" s="32" t="s">
        <v>51</v>
      </c>
      <c r="C208" s="36">
        <v>4087550</v>
      </c>
      <c r="D208" s="32" t="s">
        <v>413</v>
      </c>
      <c r="E208" s="32" t="s">
        <v>1527</v>
      </c>
      <c r="F208" s="32" t="s">
        <v>759</v>
      </c>
      <c r="G208" s="32" t="s">
        <v>443</v>
      </c>
      <c r="H208" s="32" t="s">
        <v>415</v>
      </c>
      <c r="I208" s="34">
        <f>MONTH(Tabla4[[#This Row],[Fecha de Registro]])</f>
        <v>4</v>
      </c>
    </row>
    <row r="209" spans="1:9">
      <c r="A209" s="32" t="s">
        <v>1973</v>
      </c>
      <c r="B209" s="32" t="s">
        <v>51</v>
      </c>
      <c r="C209" s="36">
        <v>4087550</v>
      </c>
      <c r="D209" s="32" t="s">
        <v>413</v>
      </c>
      <c r="E209" s="32" t="s">
        <v>513</v>
      </c>
      <c r="F209" s="32" t="s">
        <v>759</v>
      </c>
      <c r="G209" s="32" t="s">
        <v>443</v>
      </c>
      <c r="H209" s="32" t="s">
        <v>415</v>
      </c>
      <c r="I209" s="34">
        <f>MONTH(Tabla4[[#This Row],[Fecha de Registro]])</f>
        <v>4</v>
      </c>
    </row>
    <row r="210" spans="1:9">
      <c r="A210" s="32" t="s">
        <v>1973</v>
      </c>
      <c r="B210" s="32" t="s">
        <v>51</v>
      </c>
      <c r="C210" s="36">
        <v>4087550</v>
      </c>
      <c r="D210" s="32" t="s">
        <v>413</v>
      </c>
      <c r="E210" s="32" t="s">
        <v>1526</v>
      </c>
      <c r="F210" s="32" t="s">
        <v>759</v>
      </c>
      <c r="G210" s="32" t="s">
        <v>443</v>
      </c>
      <c r="H210" s="32" t="s">
        <v>415</v>
      </c>
      <c r="I210" s="34">
        <f>MONTH(Tabla4[[#This Row],[Fecha de Registro]])</f>
        <v>4</v>
      </c>
    </row>
    <row r="211" spans="1:9">
      <c r="A211" s="32" t="s">
        <v>1973</v>
      </c>
      <c r="B211" s="32" t="s">
        <v>51</v>
      </c>
      <c r="C211" s="36">
        <v>4087550</v>
      </c>
      <c r="D211" s="32" t="s">
        <v>413</v>
      </c>
      <c r="E211" s="32" t="s">
        <v>1525</v>
      </c>
      <c r="F211" s="32" t="s">
        <v>759</v>
      </c>
      <c r="G211" s="32" t="s">
        <v>443</v>
      </c>
      <c r="H211" s="32" t="s">
        <v>415</v>
      </c>
      <c r="I211" s="34">
        <f>MONTH(Tabla4[[#This Row],[Fecha de Registro]])</f>
        <v>4</v>
      </c>
    </row>
    <row r="212" spans="1:9">
      <c r="A212" s="32" t="s">
        <v>1973</v>
      </c>
      <c r="B212" s="32" t="s">
        <v>51</v>
      </c>
      <c r="C212" s="36">
        <v>4087550</v>
      </c>
      <c r="D212" s="32" t="s">
        <v>413</v>
      </c>
      <c r="E212" s="32" t="s">
        <v>1524</v>
      </c>
      <c r="F212" s="32" t="s">
        <v>759</v>
      </c>
      <c r="G212" s="32" t="s">
        <v>443</v>
      </c>
      <c r="H212" s="32" t="s">
        <v>415</v>
      </c>
      <c r="I212" s="34">
        <f>MONTH(Tabla4[[#This Row],[Fecha de Registro]])</f>
        <v>4</v>
      </c>
    </row>
    <row r="213" spans="1:9">
      <c r="A213" s="32" t="s">
        <v>1973</v>
      </c>
      <c r="B213" s="32" t="s">
        <v>51</v>
      </c>
      <c r="C213" s="36">
        <v>4087550</v>
      </c>
      <c r="D213" s="32" t="s">
        <v>413</v>
      </c>
      <c r="E213" s="32" t="s">
        <v>1523</v>
      </c>
      <c r="F213" s="32" t="s">
        <v>759</v>
      </c>
      <c r="G213" s="32" t="s">
        <v>443</v>
      </c>
      <c r="H213" s="32" t="s">
        <v>415</v>
      </c>
      <c r="I213" s="34">
        <f>MONTH(Tabla4[[#This Row],[Fecha de Registro]])</f>
        <v>4</v>
      </c>
    </row>
    <row r="214" spans="1:9">
      <c r="A214" s="32" t="s">
        <v>1973</v>
      </c>
      <c r="B214" s="32" t="s">
        <v>51</v>
      </c>
      <c r="C214" s="36">
        <v>4087550</v>
      </c>
      <c r="D214" s="32" t="s">
        <v>413</v>
      </c>
      <c r="E214" s="32" t="s">
        <v>1522</v>
      </c>
      <c r="F214" s="32" t="s">
        <v>759</v>
      </c>
      <c r="G214" s="32" t="s">
        <v>443</v>
      </c>
      <c r="H214" s="32" t="s">
        <v>415</v>
      </c>
      <c r="I214" s="34">
        <f>MONTH(Tabla4[[#This Row],[Fecha de Registro]])</f>
        <v>4</v>
      </c>
    </row>
    <row r="215" spans="1:9">
      <c r="A215" s="32" t="s">
        <v>1973</v>
      </c>
      <c r="B215" s="32" t="s">
        <v>51</v>
      </c>
      <c r="C215" s="36">
        <v>4087550</v>
      </c>
      <c r="D215" s="32" t="s">
        <v>413</v>
      </c>
      <c r="E215" s="32" t="s">
        <v>1521</v>
      </c>
      <c r="F215" s="32" t="s">
        <v>759</v>
      </c>
      <c r="G215" s="32" t="s">
        <v>443</v>
      </c>
      <c r="H215" s="32" t="s">
        <v>415</v>
      </c>
      <c r="I215" s="34">
        <f>MONTH(Tabla4[[#This Row],[Fecha de Registro]])</f>
        <v>4</v>
      </c>
    </row>
    <row r="216" spans="1:9">
      <c r="A216" s="32" t="s">
        <v>1973</v>
      </c>
      <c r="B216" s="32" t="s">
        <v>51</v>
      </c>
      <c r="C216" s="36">
        <v>4087550</v>
      </c>
      <c r="D216" s="32" t="s">
        <v>413</v>
      </c>
      <c r="E216" s="32" t="s">
        <v>1520</v>
      </c>
      <c r="F216" s="32" t="s">
        <v>759</v>
      </c>
      <c r="G216" s="32" t="s">
        <v>443</v>
      </c>
      <c r="H216" s="32" t="s">
        <v>415</v>
      </c>
      <c r="I216" s="34">
        <f>MONTH(Tabla4[[#This Row],[Fecha de Registro]])</f>
        <v>4</v>
      </c>
    </row>
    <row r="217" spans="1:9">
      <c r="A217" s="32" t="s">
        <v>1973</v>
      </c>
      <c r="B217" s="32" t="s">
        <v>51</v>
      </c>
      <c r="C217" s="36">
        <v>4087550</v>
      </c>
      <c r="D217" s="32" t="s">
        <v>413</v>
      </c>
      <c r="E217" s="32" t="s">
        <v>1519</v>
      </c>
      <c r="F217" s="32" t="s">
        <v>759</v>
      </c>
      <c r="G217" s="32" t="s">
        <v>443</v>
      </c>
      <c r="H217" s="32" t="s">
        <v>415</v>
      </c>
      <c r="I217" s="34">
        <f>MONTH(Tabla4[[#This Row],[Fecha de Registro]])</f>
        <v>4</v>
      </c>
    </row>
    <row r="218" spans="1:9">
      <c r="A218" s="32" t="s">
        <v>1973</v>
      </c>
      <c r="B218" s="32" t="s">
        <v>51</v>
      </c>
      <c r="C218" s="36">
        <v>4087550</v>
      </c>
      <c r="D218" s="32" t="s">
        <v>413</v>
      </c>
      <c r="E218" s="32" t="s">
        <v>1518</v>
      </c>
      <c r="F218" s="32" t="s">
        <v>759</v>
      </c>
      <c r="G218" s="32" t="s">
        <v>443</v>
      </c>
      <c r="H218" s="32" t="s">
        <v>415</v>
      </c>
      <c r="I218" s="34">
        <f>MONTH(Tabla4[[#This Row],[Fecha de Registro]])</f>
        <v>4</v>
      </c>
    </row>
    <row r="219" spans="1:9">
      <c r="A219" s="32" t="s">
        <v>1973</v>
      </c>
      <c r="B219" s="32" t="s">
        <v>51</v>
      </c>
      <c r="C219" s="36">
        <v>4087550</v>
      </c>
      <c r="D219" s="32" t="s">
        <v>413</v>
      </c>
      <c r="E219" s="32" t="s">
        <v>1517</v>
      </c>
      <c r="F219" s="32" t="s">
        <v>759</v>
      </c>
      <c r="G219" s="32" t="s">
        <v>443</v>
      </c>
      <c r="H219" s="32" t="s">
        <v>415</v>
      </c>
      <c r="I219" s="34">
        <f>MONTH(Tabla4[[#This Row],[Fecha de Registro]])</f>
        <v>4</v>
      </c>
    </row>
    <row r="220" spans="1:9">
      <c r="A220" s="32" t="s">
        <v>1973</v>
      </c>
      <c r="B220" s="32" t="s">
        <v>51</v>
      </c>
      <c r="C220" s="36">
        <v>4087550</v>
      </c>
      <c r="D220" s="32" t="s">
        <v>413</v>
      </c>
      <c r="E220" s="32" t="s">
        <v>1516</v>
      </c>
      <c r="F220" s="32" t="s">
        <v>759</v>
      </c>
      <c r="G220" s="32" t="s">
        <v>443</v>
      </c>
      <c r="H220" s="32" t="s">
        <v>415</v>
      </c>
      <c r="I220" s="34">
        <f>MONTH(Tabla4[[#This Row],[Fecha de Registro]])</f>
        <v>4</v>
      </c>
    </row>
    <row r="221" spans="1:9">
      <c r="A221" s="32" t="s">
        <v>1973</v>
      </c>
      <c r="B221" s="32" t="s">
        <v>51</v>
      </c>
      <c r="C221" s="36">
        <v>4087550</v>
      </c>
      <c r="D221" s="32" t="s">
        <v>413</v>
      </c>
      <c r="E221" s="32" t="s">
        <v>1515</v>
      </c>
      <c r="F221" s="32" t="s">
        <v>759</v>
      </c>
      <c r="G221" s="32" t="s">
        <v>443</v>
      </c>
      <c r="H221" s="32" t="s">
        <v>415</v>
      </c>
      <c r="I221" s="34">
        <f>MONTH(Tabla4[[#This Row],[Fecha de Registro]])</f>
        <v>4</v>
      </c>
    </row>
    <row r="222" spans="1:9">
      <c r="A222" s="32" t="s">
        <v>1973</v>
      </c>
      <c r="B222" s="32" t="s">
        <v>51</v>
      </c>
      <c r="C222" s="36">
        <v>4087550</v>
      </c>
      <c r="D222" s="32" t="s">
        <v>413</v>
      </c>
      <c r="E222" s="32" t="s">
        <v>1514</v>
      </c>
      <c r="F222" s="32" t="s">
        <v>759</v>
      </c>
      <c r="G222" s="32" t="s">
        <v>443</v>
      </c>
      <c r="H222" s="32" t="s">
        <v>415</v>
      </c>
      <c r="I222" s="34">
        <f>MONTH(Tabla4[[#This Row],[Fecha de Registro]])</f>
        <v>4</v>
      </c>
    </row>
    <row r="223" spans="1:9">
      <c r="A223" s="32" t="s">
        <v>1973</v>
      </c>
      <c r="B223" s="32" t="s">
        <v>51</v>
      </c>
      <c r="C223" s="36">
        <v>4087550</v>
      </c>
      <c r="D223" s="32" t="s">
        <v>413</v>
      </c>
      <c r="E223" s="32" t="s">
        <v>1513</v>
      </c>
      <c r="F223" s="32" t="s">
        <v>759</v>
      </c>
      <c r="G223" s="32" t="s">
        <v>443</v>
      </c>
      <c r="H223" s="32" t="s">
        <v>415</v>
      </c>
      <c r="I223" s="34">
        <f>MONTH(Tabla4[[#This Row],[Fecha de Registro]])</f>
        <v>4</v>
      </c>
    </row>
    <row r="224" spans="1:9">
      <c r="A224" s="32" t="s">
        <v>1973</v>
      </c>
      <c r="B224" s="32" t="s">
        <v>51</v>
      </c>
      <c r="C224" s="36">
        <v>4087550</v>
      </c>
      <c r="D224" s="32" t="s">
        <v>413</v>
      </c>
      <c r="E224" s="32" t="s">
        <v>1512</v>
      </c>
      <c r="F224" s="32" t="s">
        <v>759</v>
      </c>
      <c r="G224" s="32" t="s">
        <v>443</v>
      </c>
      <c r="H224" s="32" t="s">
        <v>415</v>
      </c>
      <c r="I224" s="34">
        <f>MONTH(Tabla4[[#This Row],[Fecha de Registro]])</f>
        <v>4</v>
      </c>
    </row>
    <row r="225" spans="1:9">
      <c r="A225" s="32" t="s">
        <v>1973</v>
      </c>
      <c r="B225" s="32" t="s">
        <v>51</v>
      </c>
      <c r="C225" s="36">
        <v>4087550</v>
      </c>
      <c r="D225" s="32" t="s">
        <v>413</v>
      </c>
      <c r="E225" s="32" t="s">
        <v>1511</v>
      </c>
      <c r="F225" s="32" t="s">
        <v>759</v>
      </c>
      <c r="G225" s="32" t="s">
        <v>443</v>
      </c>
      <c r="H225" s="32" t="s">
        <v>415</v>
      </c>
      <c r="I225" s="34">
        <f>MONTH(Tabla4[[#This Row],[Fecha de Registro]])</f>
        <v>4</v>
      </c>
    </row>
    <row r="226" spans="1:9">
      <c r="A226" s="32" t="s">
        <v>1973</v>
      </c>
      <c r="B226" s="32" t="s">
        <v>51</v>
      </c>
      <c r="C226" s="36">
        <v>4087550</v>
      </c>
      <c r="D226" s="32" t="s">
        <v>413</v>
      </c>
      <c r="E226" s="32" t="s">
        <v>1510</v>
      </c>
      <c r="F226" s="32" t="s">
        <v>759</v>
      </c>
      <c r="G226" s="32" t="s">
        <v>443</v>
      </c>
      <c r="H226" s="32" t="s">
        <v>415</v>
      </c>
      <c r="I226" s="34">
        <f>MONTH(Tabla4[[#This Row],[Fecha de Registro]])</f>
        <v>4</v>
      </c>
    </row>
    <row r="227" spans="1:9">
      <c r="A227" s="32" t="s">
        <v>1973</v>
      </c>
      <c r="B227" s="32" t="s">
        <v>51</v>
      </c>
      <c r="C227" s="36">
        <v>4087550</v>
      </c>
      <c r="D227" s="32" t="s">
        <v>413</v>
      </c>
      <c r="E227" s="32" t="s">
        <v>1509</v>
      </c>
      <c r="F227" s="32" t="s">
        <v>759</v>
      </c>
      <c r="G227" s="32" t="s">
        <v>443</v>
      </c>
      <c r="H227" s="32" t="s">
        <v>415</v>
      </c>
      <c r="I227" s="34">
        <f>MONTH(Tabla4[[#This Row],[Fecha de Registro]])</f>
        <v>4</v>
      </c>
    </row>
    <row r="228" spans="1:9">
      <c r="A228" s="32" t="s">
        <v>1973</v>
      </c>
      <c r="B228" s="32" t="s">
        <v>51</v>
      </c>
      <c r="C228" s="36">
        <v>4087550</v>
      </c>
      <c r="D228" s="32" t="s">
        <v>413</v>
      </c>
      <c r="E228" s="32" t="s">
        <v>1508</v>
      </c>
      <c r="F228" s="32" t="s">
        <v>759</v>
      </c>
      <c r="G228" s="32" t="s">
        <v>443</v>
      </c>
      <c r="H228" s="32" t="s">
        <v>415</v>
      </c>
      <c r="I228" s="34">
        <f>MONTH(Tabla4[[#This Row],[Fecha de Registro]])</f>
        <v>4</v>
      </c>
    </row>
    <row r="229" spans="1:9">
      <c r="A229" s="32" t="s">
        <v>1973</v>
      </c>
      <c r="B229" s="32" t="s">
        <v>51</v>
      </c>
      <c r="C229" s="36">
        <v>4087550</v>
      </c>
      <c r="D229" s="32" t="s">
        <v>413</v>
      </c>
      <c r="E229" s="32" t="s">
        <v>1507</v>
      </c>
      <c r="F229" s="32" t="s">
        <v>759</v>
      </c>
      <c r="G229" s="32" t="s">
        <v>443</v>
      </c>
      <c r="H229" s="32" t="s">
        <v>415</v>
      </c>
      <c r="I229" s="34">
        <f>MONTH(Tabla4[[#This Row],[Fecha de Registro]])</f>
        <v>4</v>
      </c>
    </row>
    <row r="230" spans="1:9">
      <c r="A230" s="32" t="s">
        <v>1973</v>
      </c>
      <c r="B230" s="32" t="s">
        <v>51</v>
      </c>
      <c r="C230" s="36">
        <v>4087550</v>
      </c>
      <c r="D230" s="32" t="s">
        <v>413</v>
      </c>
      <c r="E230" s="32" t="s">
        <v>1506</v>
      </c>
      <c r="F230" s="32" t="s">
        <v>759</v>
      </c>
      <c r="G230" s="32" t="s">
        <v>443</v>
      </c>
      <c r="H230" s="32" t="s">
        <v>415</v>
      </c>
      <c r="I230" s="34">
        <f>MONTH(Tabla4[[#This Row],[Fecha de Registro]])</f>
        <v>4</v>
      </c>
    </row>
    <row r="231" spans="1:9">
      <c r="A231" s="32" t="s">
        <v>1973</v>
      </c>
      <c r="B231" s="32" t="s">
        <v>51</v>
      </c>
      <c r="C231" s="36">
        <v>4087550</v>
      </c>
      <c r="D231" s="32" t="s">
        <v>413</v>
      </c>
      <c r="E231" s="32" t="s">
        <v>1505</v>
      </c>
      <c r="F231" s="32" t="s">
        <v>759</v>
      </c>
      <c r="G231" s="32" t="s">
        <v>443</v>
      </c>
      <c r="H231" s="32" t="s">
        <v>415</v>
      </c>
      <c r="I231" s="34">
        <f>MONTH(Tabla4[[#This Row],[Fecha de Registro]])</f>
        <v>4</v>
      </c>
    </row>
    <row r="232" spans="1:9">
      <c r="A232" s="32" t="s">
        <v>1973</v>
      </c>
      <c r="B232" s="32" t="s">
        <v>51</v>
      </c>
      <c r="C232" s="36">
        <v>4087550</v>
      </c>
      <c r="D232" s="32" t="s">
        <v>413</v>
      </c>
      <c r="E232" s="32" t="s">
        <v>488</v>
      </c>
      <c r="F232" s="32" t="s">
        <v>759</v>
      </c>
      <c r="G232" s="32" t="s">
        <v>443</v>
      </c>
      <c r="H232" s="32" t="s">
        <v>415</v>
      </c>
      <c r="I232" s="34">
        <f>MONTH(Tabla4[[#This Row],[Fecha de Registro]])</f>
        <v>4</v>
      </c>
    </row>
    <row r="233" spans="1:9">
      <c r="A233" s="32" t="s">
        <v>1973</v>
      </c>
      <c r="B233" s="32" t="s">
        <v>51</v>
      </c>
      <c r="C233" s="36">
        <v>4087550</v>
      </c>
      <c r="D233" s="32" t="s">
        <v>413</v>
      </c>
      <c r="E233" s="32" t="s">
        <v>1504</v>
      </c>
      <c r="F233" s="32" t="s">
        <v>759</v>
      </c>
      <c r="G233" s="32" t="s">
        <v>443</v>
      </c>
      <c r="H233" s="32" t="s">
        <v>415</v>
      </c>
      <c r="I233" s="34">
        <f>MONTH(Tabla4[[#This Row],[Fecha de Registro]])</f>
        <v>4</v>
      </c>
    </row>
    <row r="234" spans="1:9">
      <c r="A234" s="32" t="s">
        <v>1973</v>
      </c>
      <c r="B234" s="32" t="s">
        <v>51</v>
      </c>
      <c r="C234" s="36">
        <v>4087550</v>
      </c>
      <c r="D234" s="32" t="s">
        <v>413</v>
      </c>
      <c r="E234" s="32" t="s">
        <v>1503</v>
      </c>
      <c r="F234" s="32" t="s">
        <v>759</v>
      </c>
      <c r="G234" s="32" t="s">
        <v>443</v>
      </c>
      <c r="H234" s="32" t="s">
        <v>415</v>
      </c>
      <c r="I234" s="34">
        <f>MONTH(Tabla4[[#This Row],[Fecha de Registro]])</f>
        <v>4</v>
      </c>
    </row>
    <row r="235" spans="1:9">
      <c r="A235" s="32" t="s">
        <v>1973</v>
      </c>
      <c r="B235" s="32" t="s">
        <v>51</v>
      </c>
      <c r="C235" s="36">
        <v>4087550</v>
      </c>
      <c r="D235" s="32" t="s">
        <v>413</v>
      </c>
      <c r="E235" s="32" t="s">
        <v>1502</v>
      </c>
      <c r="F235" s="32" t="s">
        <v>759</v>
      </c>
      <c r="G235" s="32" t="s">
        <v>443</v>
      </c>
      <c r="H235" s="32" t="s">
        <v>415</v>
      </c>
      <c r="I235" s="34">
        <f>MONTH(Tabla4[[#This Row],[Fecha de Registro]])</f>
        <v>4</v>
      </c>
    </row>
    <row r="236" spans="1:9">
      <c r="A236" s="32" t="s">
        <v>1973</v>
      </c>
      <c r="B236" s="32" t="s">
        <v>51</v>
      </c>
      <c r="C236" s="36">
        <v>4087550</v>
      </c>
      <c r="D236" s="32" t="s">
        <v>413</v>
      </c>
      <c r="E236" s="32" t="s">
        <v>1501</v>
      </c>
      <c r="F236" s="32" t="s">
        <v>759</v>
      </c>
      <c r="G236" s="32" t="s">
        <v>443</v>
      </c>
      <c r="H236" s="32" t="s">
        <v>415</v>
      </c>
      <c r="I236" s="34">
        <f>MONTH(Tabla4[[#This Row],[Fecha de Registro]])</f>
        <v>4</v>
      </c>
    </row>
    <row r="237" spans="1:9">
      <c r="A237" s="32" t="s">
        <v>1973</v>
      </c>
      <c r="B237" s="32" t="s">
        <v>51</v>
      </c>
      <c r="C237" s="36">
        <v>4087550</v>
      </c>
      <c r="D237" s="32" t="s">
        <v>413</v>
      </c>
      <c r="E237" s="32" t="s">
        <v>1500</v>
      </c>
      <c r="F237" s="32" t="s">
        <v>759</v>
      </c>
      <c r="G237" s="32" t="s">
        <v>443</v>
      </c>
      <c r="H237" s="32" t="s">
        <v>415</v>
      </c>
      <c r="I237" s="34">
        <f>MONTH(Tabla4[[#This Row],[Fecha de Registro]])</f>
        <v>4</v>
      </c>
    </row>
    <row r="238" spans="1:9">
      <c r="A238" s="32" t="s">
        <v>1973</v>
      </c>
      <c r="B238" s="32" t="s">
        <v>51</v>
      </c>
      <c r="C238" s="36">
        <v>4087550</v>
      </c>
      <c r="D238" s="32" t="s">
        <v>413</v>
      </c>
      <c r="E238" s="32" t="s">
        <v>1499</v>
      </c>
      <c r="F238" s="32" t="s">
        <v>759</v>
      </c>
      <c r="G238" s="32" t="s">
        <v>443</v>
      </c>
      <c r="H238" s="32" t="s">
        <v>415</v>
      </c>
      <c r="I238" s="34">
        <f>MONTH(Tabla4[[#This Row],[Fecha de Registro]])</f>
        <v>4</v>
      </c>
    </row>
    <row r="239" spans="1:9">
      <c r="A239" s="32" t="s">
        <v>1973</v>
      </c>
      <c r="B239" s="32" t="s">
        <v>51</v>
      </c>
      <c r="C239" s="36">
        <v>4087550</v>
      </c>
      <c r="D239" s="32" t="s">
        <v>413</v>
      </c>
      <c r="E239" s="32" t="s">
        <v>1498</v>
      </c>
      <c r="F239" s="32" t="s">
        <v>759</v>
      </c>
      <c r="G239" s="32" t="s">
        <v>443</v>
      </c>
      <c r="H239" s="32" t="s">
        <v>415</v>
      </c>
      <c r="I239" s="34">
        <f>MONTH(Tabla4[[#This Row],[Fecha de Registro]])</f>
        <v>4</v>
      </c>
    </row>
    <row r="240" spans="1:9">
      <c r="A240" s="32" t="s">
        <v>1973</v>
      </c>
      <c r="B240" s="32" t="s">
        <v>51</v>
      </c>
      <c r="C240" s="36">
        <v>4087550</v>
      </c>
      <c r="D240" s="32" t="s">
        <v>413</v>
      </c>
      <c r="E240" s="32" t="s">
        <v>1497</v>
      </c>
      <c r="F240" s="32" t="s">
        <v>759</v>
      </c>
      <c r="G240" s="32" t="s">
        <v>443</v>
      </c>
      <c r="H240" s="32" t="s">
        <v>415</v>
      </c>
      <c r="I240" s="34">
        <f>MONTH(Tabla4[[#This Row],[Fecha de Registro]])</f>
        <v>4</v>
      </c>
    </row>
    <row r="241" spans="1:9">
      <c r="A241" s="32" t="s">
        <v>1973</v>
      </c>
      <c r="B241" s="32" t="s">
        <v>51</v>
      </c>
      <c r="C241" s="36">
        <v>4087550</v>
      </c>
      <c r="D241" s="32" t="s">
        <v>413</v>
      </c>
      <c r="E241" s="32" t="s">
        <v>1455</v>
      </c>
      <c r="F241" s="32" t="s">
        <v>414</v>
      </c>
      <c r="G241" s="32" t="s">
        <v>91</v>
      </c>
      <c r="H241" s="32" t="s">
        <v>415</v>
      </c>
      <c r="I241" s="34">
        <f>MONTH(Tabla4[[#This Row],[Fecha de Registro]])</f>
        <v>4</v>
      </c>
    </row>
    <row r="242" spans="1:9">
      <c r="A242" s="32" t="s">
        <v>1973</v>
      </c>
      <c r="B242" s="32" t="s">
        <v>51</v>
      </c>
      <c r="C242" s="36">
        <v>4087550</v>
      </c>
      <c r="D242" s="32" t="s">
        <v>413</v>
      </c>
      <c r="E242" s="32" t="s">
        <v>1454</v>
      </c>
      <c r="F242" s="32" t="s">
        <v>414</v>
      </c>
      <c r="G242" s="32" t="s">
        <v>91</v>
      </c>
      <c r="H242" s="32" t="s">
        <v>415</v>
      </c>
      <c r="I242" s="34">
        <f>MONTH(Tabla4[[#This Row],[Fecha de Registro]])</f>
        <v>4</v>
      </c>
    </row>
    <row r="243" spans="1:9">
      <c r="A243" s="32" t="s">
        <v>1973</v>
      </c>
      <c r="B243" s="32" t="s">
        <v>51</v>
      </c>
      <c r="C243" s="36">
        <v>4087550</v>
      </c>
      <c r="D243" s="32" t="s">
        <v>413</v>
      </c>
      <c r="E243" s="32" t="s">
        <v>1453</v>
      </c>
      <c r="F243" s="32" t="s">
        <v>414</v>
      </c>
      <c r="G243" s="32" t="s">
        <v>91</v>
      </c>
      <c r="H243" s="32" t="s">
        <v>415</v>
      </c>
      <c r="I243" s="34">
        <f>MONTH(Tabla4[[#This Row],[Fecha de Registro]])</f>
        <v>4</v>
      </c>
    </row>
    <row r="244" spans="1:9">
      <c r="A244" s="32" t="s">
        <v>1973</v>
      </c>
      <c r="B244" s="32" t="s">
        <v>51</v>
      </c>
      <c r="C244" s="36">
        <v>4087550</v>
      </c>
      <c r="D244" s="32" t="s">
        <v>413</v>
      </c>
      <c r="E244" s="32" t="s">
        <v>1452</v>
      </c>
      <c r="F244" s="32" t="s">
        <v>414</v>
      </c>
      <c r="G244" s="32" t="s">
        <v>91</v>
      </c>
      <c r="H244" s="32" t="s">
        <v>415</v>
      </c>
      <c r="I244" s="34">
        <f>MONTH(Tabla4[[#This Row],[Fecha de Registro]])</f>
        <v>4</v>
      </c>
    </row>
    <row r="245" spans="1:9">
      <c r="A245" s="32" t="s">
        <v>1973</v>
      </c>
      <c r="B245" s="32" t="s">
        <v>51</v>
      </c>
      <c r="C245" s="36">
        <v>4087550</v>
      </c>
      <c r="D245" s="32" t="s">
        <v>413</v>
      </c>
      <c r="E245" s="32" t="s">
        <v>1481</v>
      </c>
      <c r="F245" s="32" t="s">
        <v>414</v>
      </c>
      <c r="G245" s="32" t="s">
        <v>91</v>
      </c>
      <c r="H245" s="32" t="s">
        <v>415</v>
      </c>
      <c r="I245" s="34">
        <f>MONTH(Tabla4[[#This Row],[Fecha de Registro]])</f>
        <v>4</v>
      </c>
    </row>
    <row r="246" spans="1:9">
      <c r="A246" s="32" t="s">
        <v>1973</v>
      </c>
      <c r="B246" s="32" t="s">
        <v>51</v>
      </c>
      <c r="C246" s="36">
        <v>4087550</v>
      </c>
      <c r="D246" s="32" t="s">
        <v>413</v>
      </c>
      <c r="E246" s="32" t="s">
        <v>1480</v>
      </c>
      <c r="F246" s="32" t="s">
        <v>414</v>
      </c>
      <c r="G246" s="32" t="s">
        <v>91</v>
      </c>
      <c r="H246" s="32" t="s">
        <v>415</v>
      </c>
      <c r="I246" s="34">
        <f>MONTH(Tabla4[[#This Row],[Fecha de Registro]])</f>
        <v>4</v>
      </c>
    </row>
    <row r="247" spans="1:9">
      <c r="A247" s="32" t="s">
        <v>1973</v>
      </c>
      <c r="B247" s="32" t="s">
        <v>51</v>
      </c>
      <c r="C247" s="36">
        <v>4087550</v>
      </c>
      <c r="D247" s="32" t="s">
        <v>413</v>
      </c>
      <c r="E247" s="32" t="s">
        <v>1479</v>
      </c>
      <c r="F247" s="32" t="s">
        <v>414</v>
      </c>
      <c r="G247" s="32" t="s">
        <v>91</v>
      </c>
      <c r="H247" s="32" t="s">
        <v>415</v>
      </c>
      <c r="I247" s="34">
        <f>MONTH(Tabla4[[#This Row],[Fecha de Registro]])</f>
        <v>4</v>
      </c>
    </row>
    <row r="248" spans="1:9">
      <c r="A248" s="32" t="s">
        <v>1973</v>
      </c>
      <c r="B248" s="32" t="s">
        <v>51</v>
      </c>
      <c r="C248" s="36">
        <v>4087550</v>
      </c>
      <c r="D248" s="32" t="s">
        <v>413</v>
      </c>
      <c r="E248" s="32" t="s">
        <v>1478</v>
      </c>
      <c r="F248" s="32" t="s">
        <v>414</v>
      </c>
      <c r="G248" s="32" t="s">
        <v>91</v>
      </c>
      <c r="H248" s="32" t="s">
        <v>415</v>
      </c>
      <c r="I248" s="34">
        <f>MONTH(Tabla4[[#This Row],[Fecha de Registro]])</f>
        <v>4</v>
      </c>
    </row>
    <row r="249" spans="1:9">
      <c r="A249" s="32" t="s">
        <v>1973</v>
      </c>
      <c r="B249" s="32" t="s">
        <v>51</v>
      </c>
      <c r="C249" s="36">
        <v>4087550</v>
      </c>
      <c r="D249" s="32" t="s">
        <v>413</v>
      </c>
      <c r="E249" s="32" t="s">
        <v>1477</v>
      </c>
      <c r="F249" s="32" t="s">
        <v>414</v>
      </c>
      <c r="G249" s="32" t="s">
        <v>91</v>
      </c>
      <c r="H249" s="32" t="s">
        <v>415</v>
      </c>
      <c r="I249" s="34">
        <f>MONTH(Tabla4[[#This Row],[Fecha de Registro]])</f>
        <v>4</v>
      </c>
    </row>
    <row r="250" spans="1:9">
      <c r="A250" s="32" t="s">
        <v>1973</v>
      </c>
      <c r="B250" s="32" t="s">
        <v>51</v>
      </c>
      <c r="C250" s="36">
        <v>4087550</v>
      </c>
      <c r="D250" s="32" t="s">
        <v>413</v>
      </c>
      <c r="E250" s="32" t="s">
        <v>1476</v>
      </c>
      <c r="F250" s="32" t="s">
        <v>414</v>
      </c>
      <c r="G250" s="32" t="s">
        <v>91</v>
      </c>
      <c r="H250" s="32" t="s">
        <v>415</v>
      </c>
      <c r="I250" s="34">
        <f>MONTH(Tabla4[[#This Row],[Fecha de Registro]])</f>
        <v>4</v>
      </c>
    </row>
    <row r="251" spans="1:9">
      <c r="A251" s="32" t="s">
        <v>1973</v>
      </c>
      <c r="B251" s="32" t="s">
        <v>51</v>
      </c>
      <c r="C251" s="36">
        <v>4087550</v>
      </c>
      <c r="D251" s="32" t="s">
        <v>413</v>
      </c>
      <c r="E251" s="32" t="s">
        <v>1475</v>
      </c>
      <c r="F251" s="32" t="s">
        <v>414</v>
      </c>
      <c r="G251" s="32" t="s">
        <v>91</v>
      </c>
      <c r="H251" s="32" t="s">
        <v>415</v>
      </c>
      <c r="I251" s="34">
        <f>MONTH(Tabla4[[#This Row],[Fecha de Registro]])</f>
        <v>4</v>
      </c>
    </row>
    <row r="252" spans="1:9">
      <c r="A252" s="32" t="s">
        <v>1973</v>
      </c>
      <c r="B252" s="32" t="s">
        <v>51</v>
      </c>
      <c r="C252" s="36">
        <v>4087550</v>
      </c>
      <c r="D252" s="32" t="s">
        <v>413</v>
      </c>
      <c r="E252" s="32" t="s">
        <v>1474</v>
      </c>
      <c r="F252" s="32" t="s">
        <v>414</v>
      </c>
      <c r="G252" s="32" t="s">
        <v>91</v>
      </c>
      <c r="H252" s="32" t="s">
        <v>415</v>
      </c>
      <c r="I252" s="34">
        <f>MONTH(Tabla4[[#This Row],[Fecha de Registro]])</f>
        <v>4</v>
      </c>
    </row>
    <row r="253" spans="1:9">
      <c r="A253" s="32" t="s">
        <v>1973</v>
      </c>
      <c r="B253" s="32" t="s">
        <v>51</v>
      </c>
      <c r="C253" s="36">
        <v>4087550</v>
      </c>
      <c r="D253" s="32" t="s">
        <v>413</v>
      </c>
      <c r="E253" s="32" t="s">
        <v>1473</v>
      </c>
      <c r="F253" s="32" t="s">
        <v>414</v>
      </c>
      <c r="G253" s="32" t="s">
        <v>91</v>
      </c>
      <c r="H253" s="32" t="s">
        <v>415</v>
      </c>
      <c r="I253" s="34">
        <f>MONTH(Tabla4[[#This Row],[Fecha de Registro]])</f>
        <v>4</v>
      </c>
    </row>
    <row r="254" spans="1:9">
      <c r="A254" s="32" t="s">
        <v>1973</v>
      </c>
      <c r="B254" s="32" t="s">
        <v>51</v>
      </c>
      <c r="C254" s="36">
        <v>4087550</v>
      </c>
      <c r="D254" s="32" t="s">
        <v>413</v>
      </c>
      <c r="E254" s="32" t="s">
        <v>1472</v>
      </c>
      <c r="F254" s="32" t="s">
        <v>414</v>
      </c>
      <c r="G254" s="32" t="s">
        <v>91</v>
      </c>
      <c r="H254" s="32" t="s">
        <v>415</v>
      </c>
      <c r="I254" s="34">
        <f>MONTH(Tabla4[[#This Row],[Fecha de Registro]])</f>
        <v>4</v>
      </c>
    </row>
    <row r="255" spans="1:9">
      <c r="A255" s="32" t="s">
        <v>1973</v>
      </c>
      <c r="B255" s="32" t="s">
        <v>51</v>
      </c>
      <c r="C255" s="36">
        <v>4087550</v>
      </c>
      <c r="D255" s="32" t="s">
        <v>413</v>
      </c>
      <c r="E255" s="32" t="s">
        <v>1471</v>
      </c>
      <c r="F255" s="32" t="s">
        <v>414</v>
      </c>
      <c r="G255" s="32" t="s">
        <v>91</v>
      </c>
      <c r="H255" s="32" t="s">
        <v>415</v>
      </c>
      <c r="I255" s="34">
        <f>MONTH(Tabla4[[#This Row],[Fecha de Registro]])</f>
        <v>4</v>
      </c>
    </row>
    <row r="256" spans="1:9">
      <c r="A256" s="32" t="s">
        <v>1973</v>
      </c>
      <c r="B256" s="32" t="s">
        <v>51</v>
      </c>
      <c r="C256" s="36">
        <v>4087550</v>
      </c>
      <c r="D256" s="32" t="s">
        <v>413</v>
      </c>
      <c r="E256" s="32" t="s">
        <v>1470</v>
      </c>
      <c r="F256" s="32" t="s">
        <v>414</v>
      </c>
      <c r="G256" s="32" t="s">
        <v>91</v>
      </c>
      <c r="H256" s="32" t="s">
        <v>415</v>
      </c>
      <c r="I256" s="34">
        <f>MONTH(Tabla4[[#This Row],[Fecha de Registro]])</f>
        <v>4</v>
      </c>
    </row>
    <row r="257" spans="1:9">
      <c r="A257" s="32" t="s">
        <v>1973</v>
      </c>
      <c r="B257" s="32" t="s">
        <v>51</v>
      </c>
      <c r="C257" s="36">
        <v>4087550</v>
      </c>
      <c r="D257" s="32" t="s">
        <v>413</v>
      </c>
      <c r="E257" s="32" t="s">
        <v>1469</v>
      </c>
      <c r="F257" s="32" t="s">
        <v>414</v>
      </c>
      <c r="G257" s="32" t="s">
        <v>91</v>
      </c>
      <c r="H257" s="32" t="s">
        <v>415</v>
      </c>
      <c r="I257" s="34">
        <f>MONTH(Tabla4[[#This Row],[Fecha de Registro]])</f>
        <v>4</v>
      </c>
    </row>
    <row r="258" spans="1:9">
      <c r="A258" s="32" t="s">
        <v>1973</v>
      </c>
      <c r="B258" s="32" t="s">
        <v>51</v>
      </c>
      <c r="C258" s="36">
        <v>4087550</v>
      </c>
      <c r="D258" s="32" t="s">
        <v>413</v>
      </c>
      <c r="E258" s="32" t="s">
        <v>1468</v>
      </c>
      <c r="F258" s="32" t="s">
        <v>414</v>
      </c>
      <c r="G258" s="32" t="s">
        <v>91</v>
      </c>
      <c r="H258" s="32" t="s">
        <v>415</v>
      </c>
      <c r="I258" s="34">
        <f>MONTH(Tabla4[[#This Row],[Fecha de Registro]])</f>
        <v>4</v>
      </c>
    </row>
    <row r="259" spans="1:9">
      <c r="A259" s="32" t="s">
        <v>1973</v>
      </c>
      <c r="B259" s="32" t="s">
        <v>51</v>
      </c>
      <c r="C259" s="36">
        <v>4087550</v>
      </c>
      <c r="D259" s="32" t="s">
        <v>413</v>
      </c>
      <c r="E259" s="32" t="s">
        <v>1467</v>
      </c>
      <c r="F259" s="32" t="s">
        <v>414</v>
      </c>
      <c r="G259" s="32" t="s">
        <v>91</v>
      </c>
      <c r="H259" s="32" t="s">
        <v>415</v>
      </c>
      <c r="I259" s="34">
        <f>MONTH(Tabla4[[#This Row],[Fecha de Registro]])</f>
        <v>4</v>
      </c>
    </row>
    <row r="260" spans="1:9">
      <c r="A260" s="32" t="s">
        <v>1973</v>
      </c>
      <c r="B260" s="32" t="s">
        <v>51</v>
      </c>
      <c r="C260" s="36">
        <v>4087550</v>
      </c>
      <c r="D260" s="32" t="s">
        <v>413</v>
      </c>
      <c r="E260" s="32" t="s">
        <v>1466</v>
      </c>
      <c r="F260" s="32" t="s">
        <v>414</v>
      </c>
      <c r="G260" s="32" t="s">
        <v>91</v>
      </c>
      <c r="H260" s="32" t="s">
        <v>415</v>
      </c>
      <c r="I260" s="34">
        <f>MONTH(Tabla4[[#This Row],[Fecha de Registro]])</f>
        <v>4</v>
      </c>
    </row>
    <row r="261" spans="1:9">
      <c r="A261" s="32" t="s">
        <v>1973</v>
      </c>
      <c r="B261" s="32" t="s">
        <v>51</v>
      </c>
      <c r="C261" s="36">
        <v>4087550</v>
      </c>
      <c r="D261" s="32" t="s">
        <v>413</v>
      </c>
      <c r="E261" s="32" t="s">
        <v>1465</v>
      </c>
      <c r="F261" s="32" t="s">
        <v>414</v>
      </c>
      <c r="G261" s="32" t="s">
        <v>91</v>
      </c>
      <c r="H261" s="32" t="s">
        <v>415</v>
      </c>
      <c r="I261" s="34">
        <f>MONTH(Tabla4[[#This Row],[Fecha de Registro]])</f>
        <v>4</v>
      </c>
    </row>
    <row r="262" spans="1:9">
      <c r="A262" s="32" t="s">
        <v>1973</v>
      </c>
      <c r="B262" s="32" t="s">
        <v>51</v>
      </c>
      <c r="C262" s="36">
        <v>4087550</v>
      </c>
      <c r="D262" s="32" t="s">
        <v>413</v>
      </c>
      <c r="E262" s="32" t="s">
        <v>1464</v>
      </c>
      <c r="F262" s="32" t="s">
        <v>414</v>
      </c>
      <c r="G262" s="32" t="s">
        <v>91</v>
      </c>
      <c r="H262" s="32" t="s">
        <v>415</v>
      </c>
      <c r="I262" s="34">
        <f>MONTH(Tabla4[[#This Row],[Fecha de Registro]])</f>
        <v>4</v>
      </c>
    </row>
    <row r="263" spans="1:9">
      <c r="A263" s="32" t="s">
        <v>1973</v>
      </c>
      <c r="B263" s="32" t="s">
        <v>51</v>
      </c>
      <c r="C263" s="36">
        <v>4087550</v>
      </c>
      <c r="D263" s="32" t="s">
        <v>413</v>
      </c>
      <c r="E263" s="32" t="s">
        <v>1463</v>
      </c>
      <c r="F263" s="32" t="s">
        <v>414</v>
      </c>
      <c r="G263" s="32" t="s">
        <v>91</v>
      </c>
      <c r="H263" s="32" t="s">
        <v>415</v>
      </c>
      <c r="I263" s="34">
        <f>MONTH(Tabla4[[#This Row],[Fecha de Registro]])</f>
        <v>4</v>
      </c>
    </row>
    <row r="264" spans="1:9">
      <c r="A264" s="32" t="s">
        <v>1973</v>
      </c>
      <c r="B264" s="32" t="s">
        <v>51</v>
      </c>
      <c r="C264" s="36">
        <v>4087550</v>
      </c>
      <c r="D264" s="32" t="s">
        <v>413</v>
      </c>
      <c r="E264" s="32" t="s">
        <v>1462</v>
      </c>
      <c r="F264" s="32" t="s">
        <v>414</v>
      </c>
      <c r="G264" s="32" t="s">
        <v>91</v>
      </c>
      <c r="H264" s="32" t="s">
        <v>415</v>
      </c>
      <c r="I264" s="34">
        <f>MONTH(Tabla4[[#This Row],[Fecha de Registro]])</f>
        <v>4</v>
      </c>
    </row>
    <row r="265" spans="1:9">
      <c r="A265" s="32" t="s">
        <v>1973</v>
      </c>
      <c r="B265" s="32" t="s">
        <v>51</v>
      </c>
      <c r="C265" s="36">
        <v>4087550</v>
      </c>
      <c r="D265" s="32" t="s">
        <v>413</v>
      </c>
      <c r="E265" s="32" t="s">
        <v>1461</v>
      </c>
      <c r="F265" s="32" t="s">
        <v>414</v>
      </c>
      <c r="G265" s="32" t="s">
        <v>91</v>
      </c>
      <c r="H265" s="32" t="s">
        <v>415</v>
      </c>
      <c r="I265" s="34">
        <f>MONTH(Tabla4[[#This Row],[Fecha de Registro]])</f>
        <v>4</v>
      </c>
    </row>
    <row r="266" spans="1:9">
      <c r="A266" s="32" t="s">
        <v>1973</v>
      </c>
      <c r="B266" s="32" t="s">
        <v>51</v>
      </c>
      <c r="C266" s="36">
        <v>4087550</v>
      </c>
      <c r="D266" s="32" t="s">
        <v>413</v>
      </c>
      <c r="E266" s="32" t="s">
        <v>1460</v>
      </c>
      <c r="F266" s="32" t="s">
        <v>414</v>
      </c>
      <c r="G266" s="32" t="s">
        <v>91</v>
      </c>
      <c r="H266" s="32" t="s">
        <v>415</v>
      </c>
      <c r="I266" s="34">
        <f>MONTH(Tabla4[[#This Row],[Fecha de Registro]])</f>
        <v>4</v>
      </c>
    </row>
    <row r="267" spans="1:9">
      <c r="A267" s="32" t="s">
        <v>1973</v>
      </c>
      <c r="B267" s="32" t="s">
        <v>51</v>
      </c>
      <c r="C267" s="36">
        <v>4087550</v>
      </c>
      <c r="D267" s="32" t="s">
        <v>413</v>
      </c>
      <c r="E267" s="32" t="s">
        <v>1459</v>
      </c>
      <c r="F267" s="32" t="s">
        <v>414</v>
      </c>
      <c r="G267" s="32" t="s">
        <v>91</v>
      </c>
      <c r="H267" s="32" t="s">
        <v>415</v>
      </c>
      <c r="I267" s="34">
        <f>MONTH(Tabla4[[#This Row],[Fecha de Registro]])</f>
        <v>4</v>
      </c>
    </row>
    <row r="268" spans="1:9">
      <c r="A268" s="32" t="s">
        <v>1973</v>
      </c>
      <c r="B268" s="32" t="s">
        <v>51</v>
      </c>
      <c r="C268" s="36">
        <v>4087550</v>
      </c>
      <c r="D268" s="32" t="s">
        <v>413</v>
      </c>
      <c r="E268" s="32" t="s">
        <v>1458</v>
      </c>
      <c r="F268" s="32" t="s">
        <v>414</v>
      </c>
      <c r="G268" s="32" t="s">
        <v>91</v>
      </c>
      <c r="H268" s="32" t="s">
        <v>415</v>
      </c>
      <c r="I268" s="34">
        <f>MONTH(Tabla4[[#This Row],[Fecha de Registro]])</f>
        <v>4</v>
      </c>
    </row>
    <row r="269" spans="1:9">
      <c r="A269" s="32" t="s">
        <v>1973</v>
      </c>
      <c r="B269" s="32" t="s">
        <v>51</v>
      </c>
      <c r="C269" s="36">
        <v>4087550</v>
      </c>
      <c r="D269" s="32" t="s">
        <v>413</v>
      </c>
      <c r="E269" s="32" t="s">
        <v>1457</v>
      </c>
      <c r="F269" s="32" t="s">
        <v>414</v>
      </c>
      <c r="G269" s="32" t="s">
        <v>91</v>
      </c>
      <c r="H269" s="32" t="s">
        <v>415</v>
      </c>
      <c r="I269" s="34">
        <f>MONTH(Tabla4[[#This Row],[Fecha de Registro]])</f>
        <v>4</v>
      </c>
    </row>
    <row r="270" spans="1:9">
      <c r="A270" s="32" t="s">
        <v>1973</v>
      </c>
      <c r="B270" s="32" t="s">
        <v>51</v>
      </c>
      <c r="C270" s="36">
        <v>4087550</v>
      </c>
      <c r="D270" s="32" t="s">
        <v>413</v>
      </c>
      <c r="E270" s="32" t="s">
        <v>1456</v>
      </c>
      <c r="F270" s="32" t="s">
        <v>414</v>
      </c>
      <c r="G270" s="32" t="s">
        <v>91</v>
      </c>
      <c r="H270" s="32" t="s">
        <v>415</v>
      </c>
      <c r="I270" s="34">
        <f>MONTH(Tabla4[[#This Row],[Fecha de Registro]])</f>
        <v>4</v>
      </c>
    </row>
    <row r="271" spans="1:9">
      <c r="A271" s="32" t="s">
        <v>1974</v>
      </c>
      <c r="B271" s="32" t="s">
        <v>51</v>
      </c>
      <c r="C271" s="36">
        <v>4096108</v>
      </c>
      <c r="D271" s="32" t="s">
        <v>413</v>
      </c>
      <c r="E271" s="32" t="s">
        <v>1533</v>
      </c>
      <c r="F271" s="32" t="s">
        <v>759</v>
      </c>
      <c r="G271" s="32" t="s">
        <v>443</v>
      </c>
      <c r="H271" s="32" t="s">
        <v>415</v>
      </c>
      <c r="I271" s="34">
        <f>MONTH(Tabla4[[#This Row],[Fecha de Registro]])</f>
        <v>4</v>
      </c>
    </row>
    <row r="272" spans="1:9">
      <c r="A272" s="32" t="s">
        <v>1974</v>
      </c>
      <c r="B272" s="32" t="s">
        <v>51</v>
      </c>
      <c r="C272" s="36">
        <v>4096108</v>
      </c>
      <c r="D272" s="32" t="s">
        <v>413</v>
      </c>
      <c r="E272" s="32" t="s">
        <v>1576</v>
      </c>
      <c r="F272" s="32" t="s">
        <v>759</v>
      </c>
      <c r="G272" s="32" t="s">
        <v>443</v>
      </c>
      <c r="H272" s="32" t="s">
        <v>415</v>
      </c>
      <c r="I272" s="34">
        <f>MONTH(Tabla4[[#This Row],[Fecha de Registro]])</f>
        <v>4</v>
      </c>
    </row>
    <row r="273" spans="1:9">
      <c r="A273" s="32" t="s">
        <v>1974</v>
      </c>
      <c r="B273" s="32" t="s">
        <v>51</v>
      </c>
      <c r="C273" s="36">
        <v>4096108</v>
      </c>
      <c r="D273" s="32" t="s">
        <v>413</v>
      </c>
      <c r="E273" s="32" t="s">
        <v>1606</v>
      </c>
      <c r="F273" s="32" t="s">
        <v>759</v>
      </c>
      <c r="G273" s="32" t="s">
        <v>443</v>
      </c>
      <c r="H273" s="32" t="s">
        <v>415</v>
      </c>
      <c r="I273" s="34">
        <f>MONTH(Tabla4[[#This Row],[Fecha de Registro]])</f>
        <v>4</v>
      </c>
    </row>
    <row r="274" spans="1:9">
      <c r="A274" s="32" t="s">
        <v>1974</v>
      </c>
      <c r="B274" s="32" t="s">
        <v>51</v>
      </c>
      <c r="C274" s="36">
        <v>4096108</v>
      </c>
      <c r="D274" s="32" t="s">
        <v>413</v>
      </c>
      <c r="E274" s="32" t="s">
        <v>1554</v>
      </c>
      <c r="F274" s="32" t="s">
        <v>759</v>
      </c>
      <c r="G274" s="32" t="s">
        <v>443</v>
      </c>
      <c r="H274" s="32" t="s">
        <v>415</v>
      </c>
      <c r="I274" s="34">
        <f>MONTH(Tabla4[[#This Row],[Fecha de Registro]])</f>
        <v>4</v>
      </c>
    </row>
    <row r="275" spans="1:9">
      <c r="A275" s="32" t="s">
        <v>1974</v>
      </c>
      <c r="B275" s="32" t="s">
        <v>51</v>
      </c>
      <c r="C275" s="36">
        <v>4096108</v>
      </c>
      <c r="D275" s="32" t="s">
        <v>413</v>
      </c>
      <c r="E275" s="32" t="s">
        <v>1521</v>
      </c>
      <c r="F275" s="32" t="s">
        <v>759</v>
      </c>
      <c r="G275" s="32" t="s">
        <v>443</v>
      </c>
      <c r="H275" s="32" t="s">
        <v>415</v>
      </c>
      <c r="I275" s="34">
        <f>MONTH(Tabla4[[#This Row],[Fecha de Registro]])</f>
        <v>4</v>
      </c>
    </row>
    <row r="276" spans="1:9">
      <c r="A276" s="32" t="s">
        <v>1974</v>
      </c>
      <c r="B276" s="32" t="s">
        <v>51</v>
      </c>
      <c r="C276" s="36">
        <v>4096108</v>
      </c>
      <c r="D276" s="32" t="s">
        <v>413</v>
      </c>
      <c r="E276" s="32" t="s">
        <v>1605</v>
      </c>
      <c r="F276" s="32" t="s">
        <v>759</v>
      </c>
      <c r="G276" s="32" t="s">
        <v>443</v>
      </c>
      <c r="H276" s="32" t="s">
        <v>415</v>
      </c>
      <c r="I276" s="34">
        <f>MONTH(Tabla4[[#This Row],[Fecha de Registro]])</f>
        <v>4</v>
      </c>
    </row>
    <row r="277" spans="1:9">
      <c r="A277" s="32" t="s">
        <v>1974</v>
      </c>
      <c r="B277" s="32" t="s">
        <v>51</v>
      </c>
      <c r="C277" s="36">
        <v>4096108</v>
      </c>
      <c r="D277" s="32" t="s">
        <v>413</v>
      </c>
      <c r="E277" s="32" t="s">
        <v>1604</v>
      </c>
      <c r="F277" s="32" t="s">
        <v>759</v>
      </c>
      <c r="G277" s="32" t="s">
        <v>443</v>
      </c>
      <c r="H277" s="32" t="s">
        <v>415</v>
      </c>
      <c r="I277" s="34">
        <f>MONTH(Tabla4[[#This Row],[Fecha de Registro]])</f>
        <v>4</v>
      </c>
    </row>
    <row r="278" spans="1:9">
      <c r="A278" s="32" t="s">
        <v>1974</v>
      </c>
      <c r="B278" s="32" t="s">
        <v>51</v>
      </c>
      <c r="C278" s="36">
        <v>4096108</v>
      </c>
      <c r="D278" s="32" t="s">
        <v>413</v>
      </c>
      <c r="E278" s="32" t="s">
        <v>1503</v>
      </c>
      <c r="F278" s="32" t="s">
        <v>759</v>
      </c>
      <c r="G278" s="32" t="s">
        <v>443</v>
      </c>
      <c r="H278" s="32" t="s">
        <v>415</v>
      </c>
      <c r="I278" s="34">
        <f>MONTH(Tabla4[[#This Row],[Fecha de Registro]])</f>
        <v>4</v>
      </c>
    </row>
    <row r="279" spans="1:9">
      <c r="A279" s="32" t="s">
        <v>1974</v>
      </c>
      <c r="B279" s="32" t="s">
        <v>51</v>
      </c>
      <c r="C279" s="36">
        <v>4096108</v>
      </c>
      <c r="D279" s="32" t="s">
        <v>413</v>
      </c>
      <c r="E279" s="32" t="s">
        <v>1523</v>
      </c>
      <c r="F279" s="32" t="s">
        <v>759</v>
      </c>
      <c r="G279" s="32" t="s">
        <v>443</v>
      </c>
      <c r="H279" s="32" t="s">
        <v>415</v>
      </c>
      <c r="I279" s="34">
        <f>MONTH(Tabla4[[#This Row],[Fecha de Registro]])</f>
        <v>4</v>
      </c>
    </row>
    <row r="280" spans="1:9">
      <c r="A280" s="32" t="s">
        <v>1974</v>
      </c>
      <c r="B280" s="32" t="s">
        <v>51</v>
      </c>
      <c r="C280" s="36">
        <v>4096108</v>
      </c>
      <c r="D280" s="32" t="s">
        <v>413</v>
      </c>
      <c r="E280" s="32" t="s">
        <v>1497</v>
      </c>
      <c r="F280" s="32" t="s">
        <v>759</v>
      </c>
      <c r="G280" s="32" t="s">
        <v>443</v>
      </c>
      <c r="H280" s="32" t="s">
        <v>415</v>
      </c>
      <c r="I280" s="34">
        <f>MONTH(Tabla4[[#This Row],[Fecha de Registro]])</f>
        <v>4</v>
      </c>
    </row>
    <row r="281" spans="1:9">
      <c r="A281" s="32" t="s">
        <v>1974</v>
      </c>
      <c r="B281" s="32" t="s">
        <v>51</v>
      </c>
      <c r="C281" s="36">
        <v>4096108</v>
      </c>
      <c r="D281" s="32" t="s">
        <v>413</v>
      </c>
      <c r="E281" s="32" t="s">
        <v>1495</v>
      </c>
      <c r="F281" s="32" t="s">
        <v>759</v>
      </c>
      <c r="G281" s="32" t="s">
        <v>443</v>
      </c>
      <c r="H281" s="32" t="s">
        <v>415</v>
      </c>
      <c r="I281" s="34">
        <f>MONTH(Tabla4[[#This Row],[Fecha de Registro]])</f>
        <v>4</v>
      </c>
    </row>
    <row r="282" spans="1:9">
      <c r="A282" s="32" t="s">
        <v>1974</v>
      </c>
      <c r="B282" s="32" t="s">
        <v>51</v>
      </c>
      <c r="C282" s="36">
        <v>4096108</v>
      </c>
      <c r="D282" s="32" t="s">
        <v>413</v>
      </c>
      <c r="E282" s="32" t="s">
        <v>1502</v>
      </c>
      <c r="F282" s="32" t="s">
        <v>759</v>
      </c>
      <c r="G282" s="32" t="s">
        <v>443</v>
      </c>
      <c r="H282" s="32" t="s">
        <v>415</v>
      </c>
      <c r="I282" s="34">
        <f>MONTH(Tabla4[[#This Row],[Fecha de Registro]])</f>
        <v>4</v>
      </c>
    </row>
    <row r="283" spans="1:9">
      <c r="A283" s="32" t="s">
        <v>1974</v>
      </c>
      <c r="B283" s="32" t="s">
        <v>51</v>
      </c>
      <c r="C283" s="36">
        <v>4096108</v>
      </c>
      <c r="D283" s="32" t="s">
        <v>413</v>
      </c>
      <c r="E283" s="32" t="s">
        <v>1549</v>
      </c>
      <c r="F283" s="32" t="s">
        <v>759</v>
      </c>
      <c r="G283" s="32" t="s">
        <v>443</v>
      </c>
      <c r="H283" s="32" t="s">
        <v>415</v>
      </c>
      <c r="I283" s="34">
        <f>MONTH(Tabla4[[#This Row],[Fecha de Registro]])</f>
        <v>4</v>
      </c>
    </row>
    <row r="284" spans="1:9">
      <c r="A284" s="32" t="s">
        <v>1974</v>
      </c>
      <c r="B284" s="32" t="s">
        <v>51</v>
      </c>
      <c r="C284" s="36">
        <v>4096108</v>
      </c>
      <c r="D284" s="32" t="s">
        <v>413</v>
      </c>
      <c r="E284" s="32" t="s">
        <v>1534</v>
      </c>
      <c r="F284" s="32" t="s">
        <v>759</v>
      </c>
      <c r="G284" s="32" t="s">
        <v>443</v>
      </c>
      <c r="H284" s="32" t="s">
        <v>415</v>
      </c>
      <c r="I284" s="34">
        <f>MONTH(Tabla4[[#This Row],[Fecha de Registro]])</f>
        <v>4</v>
      </c>
    </row>
    <row r="285" spans="1:9">
      <c r="A285" s="32" t="s">
        <v>1974</v>
      </c>
      <c r="B285" s="32" t="s">
        <v>51</v>
      </c>
      <c r="C285" s="36">
        <v>4096108</v>
      </c>
      <c r="D285" s="32" t="s">
        <v>413</v>
      </c>
      <c r="E285" s="32" t="s">
        <v>1531</v>
      </c>
      <c r="F285" s="32" t="s">
        <v>759</v>
      </c>
      <c r="G285" s="32" t="s">
        <v>443</v>
      </c>
      <c r="H285" s="32" t="s">
        <v>415</v>
      </c>
      <c r="I285" s="34">
        <f>MONTH(Tabla4[[#This Row],[Fecha de Registro]])</f>
        <v>4</v>
      </c>
    </row>
    <row r="286" spans="1:9">
      <c r="A286" s="32" t="s">
        <v>1974</v>
      </c>
      <c r="B286" s="32" t="s">
        <v>51</v>
      </c>
      <c r="C286" s="36">
        <v>4096108</v>
      </c>
      <c r="D286" s="32" t="s">
        <v>413</v>
      </c>
      <c r="E286" s="32" t="s">
        <v>1627</v>
      </c>
      <c r="F286" s="32" t="s">
        <v>759</v>
      </c>
      <c r="G286" s="32" t="s">
        <v>443</v>
      </c>
      <c r="H286" s="32" t="s">
        <v>415</v>
      </c>
      <c r="I286" s="34">
        <f>MONTH(Tabla4[[#This Row],[Fecha de Registro]])</f>
        <v>4</v>
      </c>
    </row>
    <row r="287" spans="1:9">
      <c r="A287" s="32" t="s">
        <v>1974</v>
      </c>
      <c r="B287" s="32" t="s">
        <v>51</v>
      </c>
      <c r="C287" s="36">
        <v>4096108</v>
      </c>
      <c r="D287" s="32" t="s">
        <v>413</v>
      </c>
      <c r="E287" s="32" t="s">
        <v>1524</v>
      </c>
      <c r="F287" s="32" t="s">
        <v>759</v>
      </c>
      <c r="G287" s="32" t="s">
        <v>443</v>
      </c>
      <c r="H287" s="32" t="s">
        <v>415</v>
      </c>
      <c r="I287" s="34">
        <f>MONTH(Tabla4[[#This Row],[Fecha de Registro]])</f>
        <v>4</v>
      </c>
    </row>
    <row r="288" spans="1:9">
      <c r="A288" s="32" t="s">
        <v>1974</v>
      </c>
      <c r="B288" s="32" t="s">
        <v>51</v>
      </c>
      <c r="C288" s="36">
        <v>4096108</v>
      </c>
      <c r="D288" s="32" t="s">
        <v>413</v>
      </c>
      <c r="E288" s="32" t="s">
        <v>1482</v>
      </c>
      <c r="F288" s="32" t="s">
        <v>759</v>
      </c>
      <c r="G288" s="32" t="s">
        <v>443</v>
      </c>
      <c r="H288" s="32" t="s">
        <v>415</v>
      </c>
      <c r="I288" s="34">
        <f>MONTH(Tabla4[[#This Row],[Fecha de Registro]])</f>
        <v>4</v>
      </c>
    </row>
    <row r="289" spans="1:9">
      <c r="A289" s="32" t="s">
        <v>1974</v>
      </c>
      <c r="B289" s="32" t="s">
        <v>51</v>
      </c>
      <c r="C289" s="36">
        <v>4096108</v>
      </c>
      <c r="D289" s="32" t="s">
        <v>413</v>
      </c>
      <c r="E289" s="32" t="s">
        <v>1626</v>
      </c>
      <c r="F289" s="32" t="s">
        <v>759</v>
      </c>
      <c r="G289" s="32" t="s">
        <v>443</v>
      </c>
      <c r="H289" s="32" t="s">
        <v>415</v>
      </c>
      <c r="I289" s="34">
        <f>MONTH(Tabla4[[#This Row],[Fecha de Registro]])</f>
        <v>4</v>
      </c>
    </row>
    <row r="290" spans="1:9">
      <c r="A290" s="32" t="s">
        <v>1974</v>
      </c>
      <c r="B290" s="32" t="s">
        <v>51</v>
      </c>
      <c r="C290" s="36">
        <v>4096108</v>
      </c>
      <c r="D290" s="32" t="s">
        <v>413</v>
      </c>
      <c r="E290" s="32" t="s">
        <v>1499</v>
      </c>
      <c r="F290" s="32" t="s">
        <v>759</v>
      </c>
      <c r="G290" s="32" t="s">
        <v>443</v>
      </c>
      <c r="H290" s="32" t="s">
        <v>415</v>
      </c>
      <c r="I290" s="34">
        <f>MONTH(Tabla4[[#This Row],[Fecha de Registro]])</f>
        <v>4</v>
      </c>
    </row>
    <row r="291" spans="1:9">
      <c r="A291" s="32" t="s">
        <v>1974</v>
      </c>
      <c r="B291" s="32" t="s">
        <v>51</v>
      </c>
      <c r="C291" s="36">
        <v>4096108</v>
      </c>
      <c r="D291" s="32" t="s">
        <v>413</v>
      </c>
      <c r="E291" s="32" t="s">
        <v>1625</v>
      </c>
      <c r="F291" s="32" t="s">
        <v>759</v>
      </c>
      <c r="G291" s="32" t="s">
        <v>443</v>
      </c>
      <c r="H291" s="32" t="s">
        <v>415</v>
      </c>
      <c r="I291" s="34">
        <f>MONTH(Tabla4[[#This Row],[Fecha de Registro]])</f>
        <v>4</v>
      </c>
    </row>
    <row r="292" spans="1:9">
      <c r="A292" s="32" t="s">
        <v>1974</v>
      </c>
      <c r="B292" s="32" t="s">
        <v>51</v>
      </c>
      <c r="C292" s="36">
        <v>4096108</v>
      </c>
      <c r="D292" s="32" t="s">
        <v>413</v>
      </c>
      <c r="E292" s="32" t="s">
        <v>1002</v>
      </c>
      <c r="F292" s="32" t="s">
        <v>759</v>
      </c>
      <c r="G292" s="32" t="s">
        <v>443</v>
      </c>
      <c r="H292" s="32" t="s">
        <v>415</v>
      </c>
      <c r="I292" s="34">
        <f>MONTH(Tabla4[[#This Row],[Fecha de Registro]])</f>
        <v>4</v>
      </c>
    </row>
    <row r="293" spans="1:9">
      <c r="A293" s="32" t="s">
        <v>1974</v>
      </c>
      <c r="B293" s="32" t="s">
        <v>51</v>
      </c>
      <c r="C293" s="36">
        <v>4096108</v>
      </c>
      <c r="D293" s="32" t="s">
        <v>413</v>
      </c>
      <c r="E293" s="32" t="s">
        <v>1558</v>
      </c>
      <c r="F293" s="32" t="s">
        <v>759</v>
      </c>
      <c r="G293" s="32" t="s">
        <v>443</v>
      </c>
      <c r="H293" s="32" t="s">
        <v>415</v>
      </c>
      <c r="I293" s="34">
        <f>MONTH(Tabla4[[#This Row],[Fecha de Registro]])</f>
        <v>4</v>
      </c>
    </row>
    <row r="294" spans="1:9">
      <c r="A294" s="32" t="s">
        <v>1974</v>
      </c>
      <c r="B294" s="32" t="s">
        <v>51</v>
      </c>
      <c r="C294" s="36">
        <v>4096108</v>
      </c>
      <c r="D294" s="32" t="s">
        <v>413</v>
      </c>
      <c r="E294" s="32" t="s">
        <v>1522</v>
      </c>
      <c r="F294" s="32" t="s">
        <v>759</v>
      </c>
      <c r="G294" s="32" t="s">
        <v>443</v>
      </c>
      <c r="H294" s="32" t="s">
        <v>415</v>
      </c>
      <c r="I294" s="34">
        <f>MONTH(Tabla4[[#This Row],[Fecha de Registro]])</f>
        <v>4</v>
      </c>
    </row>
    <row r="295" spans="1:9">
      <c r="A295" s="32" t="s">
        <v>1974</v>
      </c>
      <c r="B295" s="32" t="s">
        <v>51</v>
      </c>
      <c r="C295" s="36">
        <v>4096108</v>
      </c>
      <c r="D295" s="32" t="s">
        <v>413</v>
      </c>
      <c r="E295" s="32" t="s">
        <v>1542</v>
      </c>
      <c r="F295" s="32" t="s">
        <v>759</v>
      </c>
      <c r="G295" s="32" t="s">
        <v>443</v>
      </c>
      <c r="H295" s="32" t="s">
        <v>415</v>
      </c>
      <c r="I295" s="34">
        <f>MONTH(Tabla4[[#This Row],[Fecha de Registro]])</f>
        <v>4</v>
      </c>
    </row>
    <row r="296" spans="1:9">
      <c r="A296" s="32" t="s">
        <v>1974</v>
      </c>
      <c r="B296" s="32" t="s">
        <v>51</v>
      </c>
      <c r="C296" s="36">
        <v>4096108</v>
      </c>
      <c r="D296" s="32" t="s">
        <v>413</v>
      </c>
      <c r="E296" s="32" t="s">
        <v>1566</v>
      </c>
      <c r="F296" s="32" t="s">
        <v>759</v>
      </c>
      <c r="G296" s="32" t="s">
        <v>443</v>
      </c>
      <c r="H296" s="32" t="s">
        <v>415</v>
      </c>
      <c r="I296" s="34">
        <f>MONTH(Tabla4[[#This Row],[Fecha de Registro]])</f>
        <v>4</v>
      </c>
    </row>
    <row r="297" spans="1:9">
      <c r="A297" s="32" t="s">
        <v>1974</v>
      </c>
      <c r="B297" s="32" t="s">
        <v>51</v>
      </c>
      <c r="C297" s="36">
        <v>4096108</v>
      </c>
      <c r="D297" s="32" t="s">
        <v>413</v>
      </c>
      <c r="E297" s="32" t="s">
        <v>1624</v>
      </c>
      <c r="F297" s="32" t="s">
        <v>759</v>
      </c>
      <c r="G297" s="32" t="s">
        <v>443</v>
      </c>
      <c r="H297" s="32" t="s">
        <v>415</v>
      </c>
      <c r="I297" s="34">
        <f>MONTH(Tabla4[[#This Row],[Fecha de Registro]])</f>
        <v>4</v>
      </c>
    </row>
    <row r="298" spans="1:9">
      <c r="A298" s="32" t="s">
        <v>1974</v>
      </c>
      <c r="B298" s="32" t="s">
        <v>51</v>
      </c>
      <c r="C298" s="36">
        <v>4096108</v>
      </c>
      <c r="D298" s="32" t="s">
        <v>413</v>
      </c>
      <c r="E298" s="32" t="s">
        <v>1556</v>
      </c>
      <c r="F298" s="32" t="s">
        <v>759</v>
      </c>
      <c r="G298" s="32" t="s">
        <v>443</v>
      </c>
      <c r="H298" s="32" t="s">
        <v>415</v>
      </c>
      <c r="I298" s="34">
        <f>MONTH(Tabla4[[#This Row],[Fecha de Registro]])</f>
        <v>4</v>
      </c>
    </row>
    <row r="299" spans="1:9">
      <c r="A299" s="32" t="s">
        <v>1974</v>
      </c>
      <c r="B299" s="32" t="s">
        <v>51</v>
      </c>
      <c r="C299" s="36">
        <v>4096108</v>
      </c>
      <c r="D299" s="32" t="s">
        <v>413</v>
      </c>
      <c r="E299" s="32" t="s">
        <v>1565</v>
      </c>
      <c r="F299" s="32" t="s">
        <v>759</v>
      </c>
      <c r="G299" s="32" t="s">
        <v>443</v>
      </c>
      <c r="H299" s="32" t="s">
        <v>415</v>
      </c>
      <c r="I299" s="34">
        <f>MONTH(Tabla4[[#This Row],[Fecha de Registro]])</f>
        <v>4</v>
      </c>
    </row>
    <row r="300" spans="1:9">
      <c r="A300" s="32" t="s">
        <v>1974</v>
      </c>
      <c r="B300" s="32" t="s">
        <v>51</v>
      </c>
      <c r="C300" s="36">
        <v>4096108</v>
      </c>
      <c r="D300" s="32" t="s">
        <v>413</v>
      </c>
      <c r="E300" s="32" t="s">
        <v>1496</v>
      </c>
      <c r="F300" s="32" t="s">
        <v>759</v>
      </c>
      <c r="G300" s="32" t="s">
        <v>443</v>
      </c>
      <c r="H300" s="32" t="s">
        <v>415</v>
      </c>
      <c r="I300" s="34">
        <f>MONTH(Tabla4[[#This Row],[Fecha de Registro]])</f>
        <v>4</v>
      </c>
    </row>
    <row r="301" spans="1:9">
      <c r="A301" s="32" t="s">
        <v>1974</v>
      </c>
      <c r="B301" s="32" t="s">
        <v>51</v>
      </c>
      <c r="C301" s="36">
        <v>4096108</v>
      </c>
      <c r="D301" s="32" t="s">
        <v>413</v>
      </c>
      <c r="E301" s="32" t="s">
        <v>1574</v>
      </c>
      <c r="F301" s="32" t="s">
        <v>759</v>
      </c>
      <c r="G301" s="32" t="s">
        <v>443</v>
      </c>
      <c r="H301" s="32" t="s">
        <v>415</v>
      </c>
      <c r="I301" s="34">
        <f>MONTH(Tabla4[[#This Row],[Fecha de Registro]])</f>
        <v>4</v>
      </c>
    </row>
    <row r="302" spans="1:9">
      <c r="A302" s="32" t="s">
        <v>1974</v>
      </c>
      <c r="B302" s="32" t="s">
        <v>51</v>
      </c>
      <c r="C302" s="36">
        <v>4096108</v>
      </c>
      <c r="D302" s="32" t="s">
        <v>413</v>
      </c>
      <c r="E302" s="32" t="s">
        <v>1539</v>
      </c>
      <c r="F302" s="32" t="s">
        <v>759</v>
      </c>
      <c r="G302" s="32" t="s">
        <v>443</v>
      </c>
      <c r="H302" s="32" t="s">
        <v>415</v>
      </c>
      <c r="I302" s="34">
        <f>MONTH(Tabla4[[#This Row],[Fecha de Registro]])</f>
        <v>4</v>
      </c>
    </row>
    <row r="303" spans="1:9">
      <c r="A303" s="32" t="s">
        <v>1974</v>
      </c>
      <c r="B303" s="32" t="s">
        <v>51</v>
      </c>
      <c r="C303" s="36">
        <v>4096108</v>
      </c>
      <c r="D303" s="32" t="s">
        <v>413</v>
      </c>
      <c r="E303" s="32" t="s">
        <v>1525</v>
      </c>
      <c r="F303" s="32" t="s">
        <v>759</v>
      </c>
      <c r="G303" s="32" t="s">
        <v>443</v>
      </c>
      <c r="H303" s="32" t="s">
        <v>415</v>
      </c>
      <c r="I303" s="34">
        <f>MONTH(Tabla4[[#This Row],[Fecha de Registro]])</f>
        <v>4</v>
      </c>
    </row>
    <row r="304" spans="1:9">
      <c r="A304" s="32" t="s">
        <v>1974</v>
      </c>
      <c r="B304" s="32" t="s">
        <v>51</v>
      </c>
      <c r="C304" s="36">
        <v>4096108</v>
      </c>
      <c r="D304" s="32" t="s">
        <v>413</v>
      </c>
      <c r="E304" s="32" t="s">
        <v>1498</v>
      </c>
      <c r="F304" s="32" t="s">
        <v>759</v>
      </c>
      <c r="G304" s="32" t="s">
        <v>443</v>
      </c>
      <c r="H304" s="32" t="s">
        <v>415</v>
      </c>
      <c r="I304" s="34">
        <f>MONTH(Tabla4[[#This Row],[Fecha de Registro]])</f>
        <v>4</v>
      </c>
    </row>
    <row r="305" spans="1:9">
      <c r="A305" s="32" t="s">
        <v>1974</v>
      </c>
      <c r="B305" s="32" t="s">
        <v>51</v>
      </c>
      <c r="C305" s="36">
        <v>4096108</v>
      </c>
      <c r="D305" s="32" t="s">
        <v>413</v>
      </c>
      <c r="E305" s="32" t="s">
        <v>1537</v>
      </c>
      <c r="F305" s="32" t="s">
        <v>759</v>
      </c>
      <c r="G305" s="32" t="s">
        <v>443</v>
      </c>
      <c r="H305" s="32" t="s">
        <v>415</v>
      </c>
      <c r="I305" s="34">
        <f>MONTH(Tabla4[[#This Row],[Fecha de Registro]])</f>
        <v>4</v>
      </c>
    </row>
    <row r="306" spans="1:9">
      <c r="A306" s="32" t="s">
        <v>1974</v>
      </c>
      <c r="B306" s="32" t="s">
        <v>51</v>
      </c>
      <c r="C306" s="36">
        <v>4096108</v>
      </c>
      <c r="D306" s="32" t="s">
        <v>413</v>
      </c>
      <c r="E306" s="32" t="s">
        <v>1584</v>
      </c>
      <c r="F306" s="32" t="s">
        <v>759</v>
      </c>
      <c r="G306" s="32" t="s">
        <v>443</v>
      </c>
      <c r="H306" s="32" t="s">
        <v>415</v>
      </c>
      <c r="I306" s="34">
        <f>MONTH(Tabla4[[#This Row],[Fecha de Registro]])</f>
        <v>4</v>
      </c>
    </row>
    <row r="307" spans="1:9">
      <c r="A307" s="32" t="s">
        <v>1974</v>
      </c>
      <c r="B307" s="32" t="s">
        <v>51</v>
      </c>
      <c r="C307" s="36">
        <v>4096108</v>
      </c>
      <c r="D307" s="32" t="s">
        <v>413</v>
      </c>
      <c r="E307" s="32" t="s">
        <v>1623</v>
      </c>
      <c r="F307" s="32" t="s">
        <v>759</v>
      </c>
      <c r="G307" s="32" t="s">
        <v>443</v>
      </c>
      <c r="H307" s="32" t="s">
        <v>415</v>
      </c>
      <c r="I307" s="34">
        <f>MONTH(Tabla4[[#This Row],[Fecha de Registro]])</f>
        <v>4</v>
      </c>
    </row>
    <row r="308" spans="1:9">
      <c r="A308" s="32" t="s">
        <v>1974</v>
      </c>
      <c r="B308" s="32" t="s">
        <v>51</v>
      </c>
      <c r="C308" s="36">
        <v>4096108</v>
      </c>
      <c r="D308" s="32" t="s">
        <v>413</v>
      </c>
      <c r="E308" s="32" t="s">
        <v>1622</v>
      </c>
      <c r="F308" s="32" t="s">
        <v>759</v>
      </c>
      <c r="G308" s="32" t="s">
        <v>443</v>
      </c>
      <c r="H308" s="32" t="s">
        <v>415</v>
      </c>
      <c r="I308" s="34">
        <f>MONTH(Tabla4[[#This Row],[Fecha de Registro]])</f>
        <v>4</v>
      </c>
    </row>
    <row r="309" spans="1:9">
      <c r="A309" s="32" t="s">
        <v>1974</v>
      </c>
      <c r="B309" s="32" t="s">
        <v>51</v>
      </c>
      <c r="C309" s="36">
        <v>4096108</v>
      </c>
      <c r="D309" s="32" t="s">
        <v>413</v>
      </c>
      <c r="E309" s="32" t="s">
        <v>1527</v>
      </c>
      <c r="F309" s="32" t="s">
        <v>759</v>
      </c>
      <c r="G309" s="32" t="s">
        <v>443</v>
      </c>
      <c r="H309" s="32" t="s">
        <v>415</v>
      </c>
      <c r="I309" s="34">
        <f>MONTH(Tabla4[[#This Row],[Fecha de Registro]])</f>
        <v>4</v>
      </c>
    </row>
    <row r="310" spans="1:9">
      <c r="A310" s="32" t="s">
        <v>1974</v>
      </c>
      <c r="B310" s="32" t="s">
        <v>51</v>
      </c>
      <c r="C310" s="36">
        <v>4096108</v>
      </c>
      <c r="D310" s="32" t="s">
        <v>413</v>
      </c>
      <c r="E310" s="32" t="s">
        <v>1520</v>
      </c>
      <c r="F310" s="32" t="s">
        <v>759</v>
      </c>
      <c r="G310" s="32" t="s">
        <v>443</v>
      </c>
      <c r="H310" s="32" t="s">
        <v>415</v>
      </c>
      <c r="I310" s="34">
        <f>MONTH(Tabla4[[#This Row],[Fecha de Registro]])</f>
        <v>4</v>
      </c>
    </row>
    <row r="311" spans="1:9">
      <c r="A311" s="32" t="s">
        <v>1974</v>
      </c>
      <c r="B311" s="32" t="s">
        <v>51</v>
      </c>
      <c r="C311" s="36">
        <v>4096108</v>
      </c>
      <c r="D311" s="32" t="s">
        <v>413</v>
      </c>
      <c r="E311" s="32" t="s">
        <v>1541</v>
      </c>
      <c r="F311" s="32" t="s">
        <v>759</v>
      </c>
      <c r="G311" s="32" t="s">
        <v>443</v>
      </c>
      <c r="H311" s="32" t="s">
        <v>415</v>
      </c>
      <c r="I311" s="34">
        <f>MONTH(Tabla4[[#This Row],[Fecha de Registro]])</f>
        <v>4</v>
      </c>
    </row>
    <row r="312" spans="1:9">
      <c r="A312" s="32" t="s">
        <v>1974</v>
      </c>
      <c r="B312" s="32" t="s">
        <v>51</v>
      </c>
      <c r="C312" s="36">
        <v>4096108</v>
      </c>
      <c r="D312" s="32" t="s">
        <v>413</v>
      </c>
      <c r="E312" s="32" t="s">
        <v>1491</v>
      </c>
      <c r="F312" s="32" t="s">
        <v>759</v>
      </c>
      <c r="G312" s="32" t="s">
        <v>443</v>
      </c>
      <c r="H312" s="32" t="s">
        <v>415</v>
      </c>
      <c r="I312" s="34">
        <f>MONTH(Tabla4[[#This Row],[Fecha de Registro]])</f>
        <v>4</v>
      </c>
    </row>
    <row r="313" spans="1:9">
      <c r="A313" s="32" t="s">
        <v>1974</v>
      </c>
      <c r="B313" s="32" t="s">
        <v>51</v>
      </c>
      <c r="C313" s="36">
        <v>4096108</v>
      </c>
      <c r="D313" s="32" t="s">
        <v>413</v>
      </c>
      <c r="E313" s="32" t="s">
        <v>1548</v>
      </c>
      <c r="F313" s="32" t="s">
        <v>759</v>
      </c>
      <c r="G313" s="32" t="s">
        <v>443</v>
      </c>
      <c r="H313" s="32" t="s">
        <v>415</v>
      </c>
      <c r="I313" s="34">
        <f>MONTH(Tabla4[[#This Row],[Fecha de Registro]])</f>
        <v>4</v>
      </c>
    </row>
    <row r="314" spans="1:9">
      <c r="A314" s="32" t="s">
        <v>1974</v>
      </c>
      <c r="B314" s="32" t="s">
        <v>51</v>
      </c>
      <c r="C314" s="36">
        <v>4096108</v>
      </c>
      <c r="D314" s="32" t="s">
        <v>413</v>
      </c>
      <c r="E314" s="32" t="s">
        <v>480</v>
      </c>
      <c r="F314" s="32" t="s">
        <v>759</v>
      </c>
      <c r="G314" s="32" t="s">
        <v>443</v>
      </c>
      <c r="H314" s="32" t="s">
        <v>415</v>
      </c>
      <c r="I314" s="34">
        <f>MONTH(Tabla4[[#This Row],[Fecha de Registro]])</f>
        <v>4</v>
      </c>
    </row>
    <row r="315" spans="1:9">
      <c r="A315" s="32" t="s">
        <v>1974</v>
      </c>
      <c r="B315" s="32" t="s">
        <v>51</v>
      </c>
      <c r="C315" s="36">
        <v>4096108</v>
      </c>
      <c r="D315" s="32" t="s">
        <v>413</v>
      </c>
      <c r="E315" s="32" t="s">
        <v>513</v>
      </c>
      <c r="F315" s="32" t="s">
        <v>759</v>
      </c>
      <c r="G315" s="32" t="s">
        <v>443</v>
      </c>
      <c r="H315" s="32" t="s">
        <v>415</v>
      </c>
      <c r="I315" s="34">
        <f>MONTH(Tabla4[[#This Row],[Fecha de Registro]])</f>
        <v>4</v>
      </c>
    </row>
    <row r="316" spans="1:9">
      <c r="A316" s="32" t="s">
        <v>1974</v>
      </c>
      <c r="B316" s="32" t="s">
        <v>51</v>
      </c>
      <c r="C316" s="36">
        <v>4096108</v>
      </c>
      <c r="D316" s="32" t="s">
        <v>413</v>
      </c>
      <c r="E316" s="32" t="s">
        <v>472</v>
      </c>
      <c r="F316" s="32" t="s">
        <v>759</v>
      </c>
      <c r="G316" s="32" t="s">
        <v>443</v>
      </c>
      <c r="H316" s="32" t="s">
        <v>415</v>
      </c>
      <c r="I316" s="34">
        <f>MONTH(Tabla4[[#This Row],[Fecha de Registro]])</f>
        <v>4</v>
      </c>
    </row>
    <row r="317" spans="1:9">
      <c r="A317" s="32" t="s">
        <v>1974</v>
      </c>
      <c r="B317" s="32" t="s">
        <v>51</v>
      </c>
      <c r="C317" s="36">
        <v>4096108</v>
      </c>
      <c r="D317" s="32" t="s">
        <v>413</v>
      </c>
      <c r="E317" s="32" t="s">
        <v>1492</v>
      </c>
      <c r="F317" s="32" t="s">
        <v>759</v>
      </c>
      <c r="G317" s="32" t="s">
        <v>443</v>
      </c>
      <c r="H317" s="32" t="s">
        <v>415</v>
      </c>
      <c r="I317" s="34">
        <f>MONTH(Tabla4[[#This Row],[Fecha de Registro]])</f>
        <v>4</v>
      </c>
    </row>
    <row r="318" spans="1:9">
      <c r="A318" s="32" t="s">
        <v>1974</v>
      </c>
      <c r="B318" s="32" t="s">
        <v>51</v>
      </c>
      <c r="C318" s="36">
        <v>4096108</v>
      </c>
      <c r="D318" s="32" t="s">
        <v>413</v>
      </c>
      <c r="E318" s="32" t="s">
        <v>1603</v>
      </c>
      <c r="F318" s="32" t="s">
        <v>414</v>
      </c>
      <c r="G318" s="32" t="s">
        <v>91</v>
      </c>
      <c r="H318" s="32" t="s">
        <v>415</v>
      </c>
      <c r="I318" s="34">
        <f>MONTH(Tabla4[[#This Row],[Fecha de Registro]])</f>
        <v>4</v>
      </c>
    </row>
    <row r="319" spans="1:9">
      <c r="A319" s="32" t="s">
        <v>1974</v>
      </c>
      <c r="B319" s="32" t="s">
        <v>51</v>
      </c>
      <c r="C319" s="36">
        <v>4096108</v>
      </c>
      <c r="D319" s="32" t="s">
        <v>413</v>
      </c>
      <c r="E319" s="32" t="s">
        <v>1602</v>
      </c>
      <c r="F319" s="32" t="s">
        <v>414</v>
      </c>
      <c r="G319" s="32" t="s">
        <v>91</v>
      </c>
      <c r="H319" s="32" t="s">
        <v>415</v>
      </c>
      <c r="I319" s="34">
        <f>MONTH(Tabla4[[#This Row],[Fecha de Registro]])</f>
        <v>4</v>
      </c>
    </row>
    <row r="320" spans="1:9">
      <c r="A320" s="32" t="s">
        <v>1974</v>
      </c>
      <c r="B320" s="32" t="s">
        <v>51</v>
      </c>
      <c r="C320" s="36">
        <v>4096108</v>
      </c>
      <c r="D320" s="32" t="s">
        <v>413</v>
      </c>
      <c r="E320" s="32" t="s">
        <v>1601</v>
      </c>
      <c r="F320" s="32" t="s">
        <v>414</v>
      </c>
      <c r="G320" s="32" t="s">
        <v>91</v>
      </c>
      <c r="H320" s="32" t="s">
        <v>415</v>
      </c>
      <c r="I320" s="34">
        <f>MONTH(Tabla4[[#This Row],[Fecha de Registro]])</f>
        <v>4</v>
      </c>
    </row>
    <row r="321" spans="1:9">
      <c r="A321" s="32" t="s">
        <v>1974</v>
      </c>
      <c r="B321" s="32" t="s">
        <v>51</v>
      </c>
      <c r="C321" s="36">
        <v>4096108</v>
      </c>
      <c r="D321" s="32" t="s">
        <v>413</v>
      </c>
      <c r="E321" s="32" t="s">
        <v>1600</v>
      </c>
      <c r="F321" s="32" t="s">
        <v>414</v>
      </c>
      <c r="G321" s="32" t="s">
        <v>91</v>
      </c>
      <c r="H321" s="32" t="s">
        <v>415</v>
      </c>
      <c r="I321" s="34">
        <f>MONTH(Tabla4[[#This Row],[Fecha de Registro]])</f>
        <v>4</v>
      </c>
    </row>
    <row r="322" spans="1:9">
      <c r="A322" s="32" t="s">
        <v>1974</v>
      </c>
      <c r="B322" s="32" t="s">
        <v>51</v>
      </c>
      <c r="C322" s="36">
        <v>4096108</v>
      </c>
      <c r="D322" s="32" t="s">
        <v>413</v>
      </c>
      <c r="E322" s="32" t="s">
        <v>1599</v>
      </c>
      <c r="F322" s="32" t="s">
        <v>414</v>
      </c>
      <c r="G322" s="32" t="s">
        <v>91</v>
      </c>
      <c r="H322" s="32" t="s">
        <v>415</v>
      </c>
      <c r="I322" s="34">
        <f>MONTH(Tabla4[[#This Row],[Fecha de Registro]])</f>
        <v>4</v>
      </c>
    </row>
    <row r="323" spans="1:9">
      <c r="A323" s="32" t="s">
        <v>1974</v>
      </c>
      <c r="B323" s="32" t="s">
        <v>51</v>
      </c>
      <c r="C323" s="36">
        <v>4096108</v>
      </c>
      <c r="D323" s="32" t="s">
        <v>413</v>
      </c>
      <c r="E323" s="32" t="s">
        <v>1598</v>
      </c>
      <c r="F323" s="32" t="s">
        <v>414</v>
      </c>
      <c r="G323" s="32" t="s">
        <v>91</v>
      </c>
      <c r="H323" s="32" t="s">
        <v>415</v>
      </c>
      <c r="I323" s="34">
        <f>MONTH(Tabla4[[#This Row],[Fecha de Registro]])</f>
        <v>4</v>
      </c>
    </row>
    <row r="324" spans="1:9">
      <c r="A324" s="32" t="s">
        <v>1974</v>
      </c>
      <c r="B324" s="32" t="s">
        <v>51</v>
      </c>
      <c r="C324" s="36">
        <v>4096108</v>
      </c>
      <c r="D324" s="32" t="s">
        <v>413</v>
      </c>
      <c r="E324" s="32" t="s">
        <v>1597</v>
      </c>
      <c r="F324" s="32" t="s">
        <v>414</v>
      </c>
      <c r="G324" s="32" t="s">
        <v>91</v>
      </c>
      <c r="H324" s="32" t="s">
        <v>415</v>
      </c>
      <c r="I324" s="34">
        <f>MONTH(Tabla4[[#This Row],[Fecha de Registro]])</f>
        <v>4</v>
      </c>
    </row>
    <row r="325" spans="1:9">
      <c r="A325" s="32" t="s">
        <v>1974</v>
      </c>
      <c r="B325" s="32" t="s">
        <v>51</v>
      </c>
      <c r="C325" s="36">
        <v>4096108</v>
      </c>
      <c r="D325" s="32" t="s">
        <v>413</v>
      </c>
      <c r="E325" s="32" t="s">
        <v>1596</v>
      </c>
      <c r="F325" s="32" t="s">
        <v>414</v>
      </c>
      <c r="G325" s="32" t="s">
        <v>91</v>
      </c>
      <c r="H325" s="32" t="s">
        <v>415</v>
      </c>
      <c r="I325" s="34">
        <f>MONTH(Tabla4[[#This Row],[Fecha de Registro]])</f>
        <v>4</v>
      </c>
    </row>
    <row r="326" spans="1:9">
      <c r="A326" s="32" t="s">
        <v>1974</v>
      </c>
      <c r="B326" s="32" t="s">
        <v>51</v>
      </c>
      <c r="C326" s="36">
        <v>4096108</v>
      </c>
      <c r="D326" s="32" t="s">
        <v>413</v>
      </c>
      <c r="E326" s="32" t="s">
        <v>1595</v>
      </c>
      <c r="F326" s="32" t="s">
        <v>414</v>
      </c>
      <c r="G326" s="32" t="s">
        <v>91</v>
      </c>
      <c r="H326" s="32" t="s">
        <v>415</v>
      </c>
      <c r="I326" s="34">
        <f>MONTH(Tabla4[[#This Row],[Fecha de Registro]])</f>
        <v>4</v>
      </c>
    </row>
    <row r="327" spans="1:9">
      <c r="A327" s="32" t="s">
        <v>1974</v>
      </c>
      <c r="B327" s="32" t="s">
        <v>51</v>
      </c>
      <c r="C327" s="36">
        <v>4096108</v>
      </c>
      <c r="D327" s="32" t="s">
        <v>413</v>
      </c>
      <c r="E327" s="32" t="s">
        <v>1594</v>
      </c>
      <c r="F327" s="32" t="s">
        <v>414</v>
      </c>
      <c r="G327" s="32" t="s">
        <v>91</v>
      </c>
      <c r="H327" s="32" t="s">
        <v>415</v>
      </c>
      <c r="I327" s="34">
        <f>MONTH(Tabla4[[#This Row],[Fecha de Registro]])</f>
        <v>4</v>
      </c>
    </row>
    <row r="328" spans="1:9">
      <c r="A328" s="32" t="s">
        <v>1974</v>
      </c>
      <c r="B328" s="32" t="s">
        <v>51</v>
      </c>
      <c r="C328" s="36">
        <v>4096108</v>
      </c>
      <c r="D328" s="32" t="s">
        <v>413</v>
      </c>
      <c r="E328" s="32" t="s">
        <v>1593</v>
      </c>
      <c r="F328" s="32" t="s">
        <v>414</v>
      </c>
      <c r="G328" s="32" t="s">
        <v>91</v>
      </c>
      <c r="H328" s="32" t="s">
        <v>415</v>
      </c>
      <c r="I328" s="34">
        <f>MONTH(Tabla4[[#This Row],[Fecha de Registro]])</f>
        <v>4</v>
      </c>
    </row>
    <row r="329" spans="1:9">
      <c r="A329" s="32" t="s">
        <v>1974</v>
      </c>
      <c r="B329" s="32" t="s">
        <v>51</v>
      </c>
      <c r="C329" s="36">
        <v>4096108</v>
      </c>
      <c r="D329" s="32" t="s">
        <v>413</v>
      </c>
      <c r="E329" s="32" t="s">
        <v>1592</v>
      </c>
      <c r="F329" s="32" t="s">
        <v>414</v>
      </c>
      <c r="G329" s="32" t="s">
        <v>91</v>
      </c>
      <c r="H329" s="32" t="s">
        <v>415</v>
      </c>
      <c r="I329" s="34">
        <f>MONTH(Tabla4[[#This Row],[Fecha de Registro]])</f>
        <v>4</v>
      </c>
    </row>
    <row r="330" spans="1:9">
      <c r="A330" s="32" t="s">
        <v>1974</v>
      </c>
      <c r="B330" s="32" t="s">
        <v>51</v>
      </c>
      <c r="C330" s="36">
        <v>4096108</v>
      </c>
      <c r="D330" s="32" t="s">
        <v>413</v>
      </c>
      <c r="E330" s="32" t="s">
        <v>1621</v>
      </c>
      <c r="F330" s="32" t="s">
        <v>414</v>
      </c>
      <c r="G330" s="32" t="s">
        <v>91</v>
      </c>
      <c r="H330" s="32" t="s">
        <v>415</v>
      </c>
      <c r="I330" s="34">
        <f>MONTH(Tabla4[[#This Row],[Fecha de Registro]])</f>
        <v>4</v>
      </c>
    </row>
    <row r="331" spans="1:9">
      <c r="A331" s="32" t="s">
        <v>1974</v>
      </c>
      <c r="B331" s="32" t="s">
        <v>51</v>
      </c>
      <c r="C331" s="36">
        <v>4096108</v>
      </c>
      <c r="D331" s="32" t="s">
        <v>413</v>
      </c>
      <c r="E331" s="32" t="s">
        <v>1620</v>
      </c>
      <c r="F331" s="32" t="s">
        <v>414</v>
      </c>
      <c r="G331" s="32" t="s">
        <v>91</v>
      </c>
      <c r="H331" s="32" t="s">
        <v>415</v>
      </c>
      <c r="I331" s="34">
        <f>MONTH(Tabla4[[#This Row],[Fecha de Registro]])</f>
        <v>4</v>
      </c>
    </row>
    <row r="332" spans="1:9">
      <c r="A332" s="32" t="s">
        <v>1974</v>
      </c>
      <c r="B332" s="32" t="s">
        <v>51</v>
      </c>
      <c r="C332" s="36">
        <v>4096108</v>
      </c>
      <c r="D332" s="32" t="s">
        <v>413</v>
      </c>
      <c r="E332" s="32" t="s">
        <v>1619</v>
      </c>
      <c r="F332" s="32" t="s">
        <v>414</v>
      </c>
      <c r="G332" s="32" t="s">
        <v>91</v>
      </c>
      <c r="H332" s="32" t="s">
        <v>415</v>
      </c>
      <c r="I332" s="34">
        <f>MONTH(Tabla4[[#This Row],[Fecha de Registro]])</f>
        <v>4</v>
      </c>
    </row>
    <row r="333" spans="1:9">
      <c r="A333" s="32" t="s">
        <v>1974</v>
      </c>
      <c r="B333" s="32" t="s">
        <v>51</v>
      </c>
      <c r="C333" s="36">
        <v>4096108</v>
      </c>
      <c r="D333" s="32" t="s">
        <v>413</v>
      </c>
      <c r="E333" s="32" t="s">
        <v>1618</v>
      </c>
      <c r="F333" s="32" t="s">
        <v>414</v>
      </c>
      <c r="G333" s="32" t="s">
        <v>91</v>
      </c>
      <c r="H333" s="32" t="s">
        <v>415</v>
      </c>
      <c r="I333" s="34">
        <f>MONTH(Tabla4[[#This Row],[Fecha de Registro]])</f>
        <v>4</v>
      </c>
    </row>
    <row r="334" spans="1:9">
      <c r="A334" s="32" t="s">
        <v>1974</v>
      </c>
      <c r="B334" s="32" t="s">
        <v>51</v>
      </c>
      <c r="C334" s="36">
        <v>4096108</v>
      </c>
      <c r="D334" s="32" t="s">
        <v>413</v>
      </c>
      <c r="E334" s="32" t="s">
        <v>1617</v>
      </c>
      <c r="F334" s="32" t="s">
        <v>414</v>
      </c>
      <c r="G334" s="32" t="s">
        <v>91</v>
      </c>
      <c r="H334" s="32" t="s">
        <v>415</v>
      </c>
      <c r="I334" s="34">
        <f>MONTH(Tabla4[[#This Row],[Fecha de Registro]])</f>
        <v>4</v>
      </c>
    </row>
    <row r="335" spans="1:9">
      <c r="A335" s="32" t="s">
        <v>1974</v>
      </c>
      <c r="B335" s="32" t="s">
        <v>51</v>
      </c>
      <c r="C335" s="36">
        <v>4096108</v>
      </c>
      <c r="D335" s="32" t="s">
        <v>413</v>
      </c>
      <c r="E335" s="32" t="s">
        <v>1616</v>
      </c>
      <c r="F335" s="32" t="s">
        <v>414</v>
      </c>
      <c r="G335" s="32" t="s">
        <v>91</v>
      </c>
      <c r="H335" s="32" t="s">
        <v>415</v>
      </c>
      <c r="I335" s="34">
        <f>MONTH(Tabla4[[#This Row],[Fecha de Registro]])</f>
        <v>4</v>
      </c>
    </row>
    <row r="336" spans="1:9">
      <c r="A336" s="32" t="s">
        <v>1974</v>
      </c>
      <c r="B336" s="32" t="s">
        <v>51</v>
      </c>
      <c r="C336" s="36">
        <v>4096108</v>
      </c>
      <c r="D336" s="32" t="s">
        <v>413</v>
      </c>
      <c r="E336" s="32" t="s">
        <v>1615</v>
      </c>
      <c r="F336" s="32" t="s">
        <v>414</v>
      </c>
      <c r="G336" s="32" t="s">
        <v>91</v>
      </c>
      <c r="H336" s="32" t="s">
        <v>415</v>
      </c>
      <c r="I336" s="34">
        <f>MONTH(Tabla4[[#This Row],[Fecha de Registro]])</f>
        <v>4</v>
      </c>
    </row>
    <row r="337" spans="1:9">
      <c r="A337" s="32" t="s">
        <v>1974</v>
      </c>
      <c r="B337" s="32" t="s">
        <v>51</v>
      </c>
      <c r="C337" s="36">
        <v>4096108</v>
      </c>
      <c r="D337" s="32" t="s">
        <v>413</v>
      </c>
      <c r="E337" s="32" t="s">
        <v>1614</v>
      </c>
      <c r="F337" s="32" t="s">
        <v>414</v>
      </c>
      <c r="G337" s="32" t="s">
        <v>91</v>
      </c>
      <c r="H337" s="32" t="s">
        <v>415</v>
      </c>
      <c r="I337" s="34">
        <f>MONTH(Tabla4[[#This Row],[Fecha de Registro]])</f>
        <v>4</v>
      </c>
    </row>
    <row r="338" spans="1:9">
      <c r="A338" s="32" t="s">
        <v>1974</v>
      </c>
      <c r="B338" s="32" t="s">
        <v>51</v>
      </c>
      <c r="C338" s="36">
        <v>4096108</v>
      </c>
      <c r="D338" s="32" t="s">
        <v>413</v>
      </c>
      <c r="E338" s="32" t="s">
        <v>1613</v>
      </c>
      <c r="F338" s="32" t="s">
        <v>414</v>
      </c>
      <c r="G338" s="32" t="s">
        <v>91</v>
      </c>
      <c r="H338" s="32" t="s">
        <v>415</v>
      </c>
      <c r="I338" s="34">
        <f>MONTH(Tabla4[[#This Row],[Fecha de Registro]])</f>
        <v>4</v>
      </c>
    </row>
    <row r="339" spans="1:9">
      <c r="A339" s="32" t="s">
        <v>1974</v>
      </c>
      <c r="B339" s="32" t="s">
        <v>51</v>
      </c>
      <c r="C339" s="36">
        <v>4096108</v>
      </c>
      <c r="D339" s="32" t="s">
        <v>413</v>
      </c>
      <c r="E339" s="32" t="s">
        <v>1612</v>
      </c>
      <c r="F339" s="32" t="s">
        <v>414</v>
      </c>
      <c r="G339" s="32" t="s">
        <v>91</v>
      </c>
      <c r="H339" s="32" t="s">
        <v>415</v>
      </c>
      <c r="I339" s="34">
        <f>MONTH(Tabla4[[#This Row],[Fecha de Registro]])</f>
        <v>4</v>
      </c>
    </row>
    <row r="340" spans="1:9">
      <c r="A340" s="32" t="s">
        <v>1974</v>
      </c>
      <c r="B340" s="32" t="s">
        <v>51</v>
      </c>
      <c r="C340" s="36">
        <v>4096108</v>
      </c>
      <c r="D340" s="32" t="s">
        <v>413</v>
      </c>
      <c r="E340" s="32" t="s">
        <v>1611</v>
      </c>
      <c r="F340" s="32" t="s">
        <v>414</v>
      </c>
      <c r="G340" s="32" t="s">
        <v>91</v>
      </c>
      <c r="H340" s="32" t="s">
        <v>415</v>
      </c>
      <c r="I340" s="34">
        <f>MONTH(Tabla4[[#This Row],[Fecha de Registro]])</f>
        <v>4</v>
      </c>
    </row>
    <row r="341" spans="1:9">
      <c r="A341" s="32" t="s">
        <v>1974</v>
      </c>
      <c r="B341" s="32" t="s">
        <v>51</v>
      </c>
      <c r="C341" s="36">
        <v>4096108</v>
      </c>
      <c r="D341" s="32" t="s">
        <v>413</v>
      </c>
      <c r="E341" s="32" t="s">
        <v>1610</v>
      </c>
      <c r="F341" s="32" t="s">
        <v>414</v>
      </c>
      <c r="G341" s="32" t="s">
        <v>91</v>
      </c>
      <c r="H341" s="32" t="s">
        <v>415</v>
      </c>
      <c r="I341" s="34">
        <f>MONTH(Tabla4[[#This Row],[Fecha de Registro]])</f>
        <v>4</v>
      </c>
    </row>
    <row r="342" spans="1:9">
      <c r="A342" s="32" t="s">
        <v>1974</v>
      </c>
      <c r="B342" s="32" t="s">
        <v>51</v>
      </c>
      <c r="C342" s="36">
        <v>4096108</v>
      </c>
      <c r="D342" s="32" t="s">
        <v>413</v>
      </c>
      <c r="E342" s="32" t="s">
        <v>1609</v>
      </c>
      <c r="F342" s="32" t="s">
        <v>414</v>
      </c>
      <c r="G342" s="32" t="s">
        <v>91</v>
      </c>
      <c r="H342" s="32" t="s">
        <v>415</v>
      </c>
      <c r="I342" s="34">
        <f>MONTH(Tabla4[[#This Row],[Fecha de Registro]])</f>
        <v>4</v>
      </c>
    </row>
    <row r="343" spans="1:9">
      <c r="A343" s="32" t="s">
        <v>1974</v>
      </c>
      <c r="B343" s="32" t="s">
        <v>51</v>
      </c>
      <c r="C343" s="36">
        <v>4096108</v>
      </c>
      <c r="D343" s="32" t="s">
        <v>413</v>
      </c>
      <c r="E343" s="32" t="s">
        <v>1608</v>
      </c>
      <c r="F343" s="32" t="s">
        <v>414</v>
      </c>
      <c r="G343" s="32" t="s">
        <v>91</v>
      </c>
      <c r="H343" s="32" t="s">
        <v>415</v>
      </c>
      <c r="I343" s="34">
        <f>MONTH(Tabla4[[#This Row],[Fecha de Registro]])</f>
        <v>4</v>
      </c>
    </row>
    <row r="344" spans="1:9">
      <c r="A344" s="32" t="s">
        <v>1975</v>
      </c>
      <c r="B344" s="32" t="s">
        <v>51</v>
      </c>
      <c r="C344" s="36">
        <v>4101660</v>
      </c>
      <c r="D344" s="32" t="s">
        <v>413</v>
      </c>
      <c r="E344" s="32" t="s">
        <v>1754</v>
      </c>
      <c r="F344" s="32" t="s">
        <v>414</v>
      </c>
      <c r="G344" s="32" t="s">
        <v>91</v>
      </c>
      <c r="H344" s="32" t="s">
        <v>415</v>
      </c>
      <c r="I344" s="34">
        <f>MONTH(Tabla4[[#This Row],[Fecha de Registro]])</f>
        <v>4</v>
      </c>
    </row>
    <row r="345" spans="1:9">
      <c r="A345" s="32" t="s">
        <v>1975</v>
      </c>
      <c r="B345" s="32" t="s">
        <v>51</v>
      </c>
      <c r="C345" s="36">
        <v>4101660</v>
      </c>
      <c r="D345" s="32" t="s">
        <v>413</v>
      </c>
      <c r="E345" s="32" t="s">
        <v>1753</v>
      </c>
      <c r="F345" s="32" t="s">
        <v>414</v>
      </c>
      <c r="G345" s="32" t="s">
        <v>91</v>
      </c>
      <c r="H345" s="32" t="s">
        <v>415</v>
      </c>
      <c r="I345" s="34">
        <f>MONTH(Tabla4[[#This Row],[Fecha de Registro]])</f>
        <v>4</v>
      </c>
    </row>
    <row r="346" spans="1:9">
      <c r="A346" s="32" t="s">
        <v>1975</v>
      </c>
      <c r="B346" s="32" t="s">
        <v>51</v>
      </c>
      <c r="C346" s="36">
        <v>4101660</v>
      </c>
      <c r="D346" s="32" t="s">
        <v>413</v>
      </c>
      <c r="E346" s="32" t="s">
        <v>1752</v>
      </c>
      <c r="F346" s="32" t="s">
        <v>414</v>
      </c>
      <c r="G346" s="32" t="s">
        <v>91</v>
      </c>
      <c r="H346" s="32" t="s">
        <v>415</v>
      </c>
      <c r="I346" s="34">
        <f>MONTH(Tabla4[[#This Row],[Fecha de Registro]])</f>
        <v>4</v>
      </c>
    </row>
    <row r="347" spans="1:9">
      <c r="A347" s="32" t="s">
        <v>1975</v>
      </c>
      <c r="B347" s="32" t="s">
        <v>51</v>
      </c>
      <c r="C347" s="36">
        <v>4101660</v>
      </c>
      <c r="D347" s="32" t="s">
        <v>413</v>
      </c>
      <c r="E347" s="32" t="s">
        <v>1751</v>
      </c>
      <c r="F347" s="32" t="s">
        <v>414</v>
      </c>
      <c r="G347" s="32" t="s">
        <v>91</v>
      </c>
      <c r="H347" s="32" t="s">
        <v>415</v>
      </c>
      <c r="I347" s="34">
        <f>MONTH(Tabla4[[#This Row],[Fecha de Registro]])</f>
        <v>4</v>
      </c>
    </row>
    <row r="348" spans="1:9">
      <c r="A348" s="32" t="s">
        <v>1975</v>
      </c>
      <c r="B348" s="32" t="s">
        <v>51</v>
      </c>
      <c r="C348" s="36">
        <v>4101660</v>
      </c>
      <c r="D348" s="32" t="s">
        <v>413</v>
      </c>
      <c r="E348" s="32" t="s">
        <v>1750</v>
      </c>
      <c r="F348" s="32" t="s">
        <v>414</v>
      </c>
      <c r="G348" s="32" t="s">
        <v>91</v>
      </c>
      <c r="H348" s="32" t="s">
        <v>415</v>
      </c>
      <c r="I348" s="34">
        <f>MONTH(Tabla4[[#This Row],[Fecha de Registro]])</f>
        <v>4</v>
      </c>
    </row>
    <row r="349" spans="1:9">
      <c r="A349" s="32" t="s">
        <v>1975</v>
      </c>
      <c r="B349" s="32" t="s">
        <v>51</v>
      </c>
      <c r="C349" s="36">
        <v>4101660</v>
      </c>
      <c r="D349" s="32" t="s">
        <v>413</v>
      </c>
      <c r="E349" s="32" t="s">
        <v>1749</v>
      </c>
      <c r="F349" s="32" t="s">
        <v>414</v>
      </c>
      <c r="G349" s="32" t="s">
        <v>91</v>
      </c>
      <c r="H349" s="32" t="s">
        <v>415</v>
      </c>
      <c r="I349" s="34">
        <f>MONTH(Tabla4[[#This Row],[Fecha de Registro]])</f>
        <v>4</v>
      </c>
    </row>
    <row r="350" spans="1:9">
      <c r="A350" s="32" t="s">
        <v>1976</v>
      </c>
      <c r="B350" s="32" t="s">
        <v>51</v>
      </c>
      <c r="C350" s="36">
        <v>4101812</v>
      </c>
      <c r="D350" s="32" t="s">
        <v>413</v>
      </c>
      <c r="E350" s="32" t="s">
        <v>1756</v>
      </c>
      <c r="F350" s="32" t="s">
        <v>414</v>
      </c>
      <c r="G350" s="32" t="s">
        <v>91</v>
      </c>
      <c r="H350" s="32" t="s">
        <v>415</v>
      </c>
      <c r="I350" s="34">
        <f>MONTH(Tabla4[[#This Row],[Fecha de Registro]])</f>
        <v>4</v>
      </c>
    </row>
    <row r="351" spans="1:9">
      <c r="A351" s="32" t="s">
        <v>1977</v>
      </c>
      <c r="B351" s="32" t="s">
        <v>51</v>
      </c>
      <c r="C351" s="36">
        <v>4101830</v>
      </c>
      <c r="D351" s="32" t="s">
        <v>413</v>
      </c>
      <c r="E351" s="32" t="s">
        <v>1758</v>
      </c>
      <c r="F351" s="32" t="s">
        <v>414</v>
      </c>
      <c r="G351" s="32" t="s">
        <v>91</v>
      </c>
      <c r="H351" s="32" t="s">
        <v>415</v>
      </c>
      <c r="I351" s="34">
        <f>MONTH(Tabla4[[#This Row],[Fecha de Registro]])</f>
        <v>4</v>
      </c>
    </row>
    <row r="352" spans="1:9">
      <c r="A352" s="32" t="s">
        <v>1978</v>
      </c>
      <c r="B352" s="32" t="s">
        <v>51</v>
      </c>
      <c r="C352" s="36">
        <v>4101841</v>
      </c>
      <c r="D352" s="32" t="s">
        <v>413</v>
      </c>
      <c r="E352" s="32" t="s">
        <v>1761</v>
      </c>
      <c r="F352" s="32" t="s">
        <v>414</v>
      </c>
      <c r="G352" s="32" t="s">
        <v>91</v>
      </c>
      <c r="H352" s="32" t="s">
        <v>415</v>
      </c>
      <c r="I352" s="34">
        <f>MONTH(Tabla4[[#This Row],[Fecha de Registro]])</f>
        <v>4</v>
      </c>
    </row>
    <row r="353" spans="1:9">
      <c r="A353" s="32" t="s">
        <v>1978</v>
      </c>
      <c r="B353" s="32" t="s">
        <v>51</v>
      </c>
      <c r="C353" s="36">
        <v>4101841</v>
      </c>
      <c r="D353" s="32" t="s">
        <v>413</v>
      </c>
      <c r="E353" s="32" t="s">
        <v>1760</v>
      </c>
      <c r="F353" s="32" t="s">
        <v>414</v>
      </c>
      <c r="G353" s="32" t="s">
        <v>91</v>
      </c>
      <c r="H353" s="32" t="s">
        <v>415</v>
      </c>
      <c r="I353" s="34">
        <f>MONTH(Tabla4[[#This Row],[Fecha de Registro]])</f>
        <v>4</v>
      </c>
    </row>
    <row r="354" spans="1:9">
      <c r="A354" s="32" t="s">
        <v>1979</v>
      </c>
      <c r="B354" s="32" t="s">
        <v>51</v>
      </c>
      <c r="C354" s="36">
        <v>4101795</v>
      </c>
      <c r="D354" s="32" t="s">
        <v>413</v>
      </c>
      <c r="E354" s="32" t="s">
        <v>1779</v>
      </c>
      <c r="F354" s="32" t="s">
        <v>414</v>
      </c>
      <c r="G354" s="32" t="s">
        <v>91</v>
      </c>
      <c r="H354" s="32" t="s">
        <v>415</v>
      </c>
      <c r="I354" s="34">
        <f>MONTH(Tabla4[[#This Row],[Fecha de Registro]])</f>
        <v>4</v>
      </c>
    </row>
    <row r="355" spans="1:9">
      <c r="A355" s="32" t="s">
        <v>1979</v>
      </c>
      <c r="B355" s="32" t="s">
        <v>51</v>
      </c>
      <c r="C355" s="36">
        <v>4101795</v>
      </c>
      <c r="D355" s="32" t="s">
        <v>413</v>
      </c>
      <c r="E355" s="32" t="s">
        <v>1778</v>
      </c>
      <c r="F355" s="32" t="s">
        <v>414</v>
      </c>
      <c r="G355" s="32" t="s">
        <v>91</v>
      </c>
      <c r="H355" s="32" t="s">
        <v>415</v>
      </c>
      <c r="I355" s="34">
        <f>MONTH(Tabla4[[#This Row],[Fecha de Registro]])</f>
        <v>4</v>
      </c>
    </row>
    <row r="356" spans="1:9">
      <c r="A356" s="32" t="s">
        <v>1979</v>
      </c>
      <c r="B356" s="32" t="s">
        <v>51</v>
      </c>
      <c r="C356" s="36">
        <v>4101795</v>
      </c>
      <c r="D356" s="32" t="s">
        <v>413</v>
      </c>
      <c r="E356" s="32" t="s">
        <v>1777</v>
      </c>
      <c r="F356" s="32" t="s">
        <v>414</v>
      </c>
      <c r="G356" s="32" t="s">
        <v>91</v>
      </c>
      <c r="H356" s="32" t="s">
        <v>415</v>
      </c>
      <c r="I356" s="34">
        <f>MONTH(Tabla4[[#This Row],[Fecha de Registro]])</f>
        <v>4</v>
      </c>
    </row>
    <row r="357" spans="1:9">
      <c r="A357" s="32" t="s">
        <v>1979</v>
      </c>
      <c r="B357" s="32" t="s">
        <v>51</v>
      </c>
      <c r="C357" s="36">
        <v>4101795</v>
      </c>
      <c r="D357" s="32" t="s">
        <v>413</v>
      </c>
      <c r="E357" s="32" t="s">
        <v>1776</v>
      </c>
      <c r="F357" s="32" t="s">
        <v>414</v>
      </c>
      <c r="G357" s="32" t="s">
        <v>91</v>
      </c>
      <c r="H357" s="32" t="s">
        <v>415</v>
      </c>
      <c r="I357" s="34">
        <f>MONTH(Tabla4[[#This Row],[Fecha de Registro]])</f>
        <v>4</v>
      </c>
    </row>
    <row r="358" spans="1:9">
      <c r="A358" s="32" t="s">
        <v>1979</v>
      </c>
      <c r="B358" s="32" t="s">
        <v>51</v>
      </c>
      <c r="C358" s="36">
        <v>4101795</v>
      </c>
      <c r="D358" s="32" t="s">
        <v>413</v>
      </c>
      <c r="E358" s="32" t="s">
        <v>1775</v>
      </c>
      <c r="F358" s="32" t="s">
        <v>414</v>
      </c>
      <c r="G358" s="32" t="s">
        <v>91</v>
      </c>
      <c r="H358" s="32" t="s">
        <v>415</v>
      </c>
      <c r="I358" s="34">
        <f>MONTH(Tabla4[[#This Row],[Fecha de Registro]])</f>
        <v>4</v>
      </c>
    </row>
    <row r="359" spans="1:9">
      <c r="A359" s="32" t="s">
        <v>1979</v>
      </c>
      <c r="B359" s="32" t="s">
        <v>51</v>
      </c>
      <c r="C359" s="36">
        <v>4101795</v>
      </c>
      <c r="D359" s="32" t="s">
        <v>413</v>
      </c>
      <c r="E359" s="32" t="s">
        <v>1774</v>
      </c>
      <c r="F359" s="32" t="s">
        <v>414</v>
      </c>
      <c r="G359" s="32" t="s">
        <v>91</v>
      </c>
      <c r="H359" s="32" t="s">
        <v>415</v>
      </c>
      <c r="I359" s="34">
        <f>MONTH(Tabla4[[#This Row],[Fecha de Registro]])</f>
        <v>4</v>
      </c>
    </row>
    <row r="360" spans="1:9">
      <c r="A360" s="32" t="s">
        <v>1979</v>
      </c>
      <c r="B360" s="32" t="s">
        <v>51</v>
      </c>
      <c r="C360" s="36">
        <v>4101795</v>
      </c>
      <c r="D360" s="32" t="s">
        <v>413</v>
      </c>
      <c r="E360" s="32" t="s">
        <v>1773</v>
      </c>
      <c r="F360" s="32" t="s">
        <v>414</v>
      </c>
      <c r="G360" s="32" t="s">
        <v>91</v>
      </c>
      <c r="H360" s="32" t="s">
        <v>415</v>
      </c>
      <c r="I360" s="34">
        <f>MONTH(Tabla4[[#This Row],[Fecha de Registro]])</f>
        <v>4</v>
      </c>
    </row>
    <row r="361" spans="1:9">
      <c r="A361" s="32" t="s">
        <v>1979</v>
      </c>
      <c r="B361" s="32" t="s">
        <v>51</v>
      </c>
      <c r="C361" s="36">
        <v>4101795</v>
      </c>
      <c r="D361" s="32" t="s">
        <v>413</v>
      </c>
      <c r="E361" s="32" t="s">
        <v>1772</v>
      </c>
      <c r="F361" s="32" t="s">
        <v>414</v>
      </c>
      <c r="G361" s="32" t="s">
        <v>91</v>
      </c>
      <c r="H361" s="32" t="s">
        <v>415</v>
      </c>
      <c r="I361" s="34">
        <f>MONTH(Tabla4[[#This Row],[Fecha de Registro]])</f>
        <v>4</v>
      </c>
    </row>
    <row r="362" spans="1:9">
      <c r="A362" s="32" t="s">
        <v>1979</v>
      </c>
      <c r="B362" s="32" t="s">
        <v>51</v>
      </c>
      <c r="C362" s="36">
        <v>4101795</v>
      </c>
      <c r="D362" s="32" t="s">
        <v>413</v>
      </c>
      <c r="E362" s="32" t="s">
        <v>1771</v>
      </c>
      <c r="F362" s="32" t="s">
        <v>414</v>
      </c>
      <c r="G362" s="32" t="s">
        <v>91</v>
      </c>
      <c r="H362" s="32" t="s">
        <v>415</v>
      </c>
      <c r="I362" s="34">
        <f>MONTH(Tabla4[[#This Row],[Fecha de Registro]])</f>
        <v>4</v>
      </c>
    </row>
    <row r="363" spans="1:9">
      <c r="A363" s="32" t="s">
        <v>1979</v>
      </c>
      <c r="B363" s="32" t="s">
        <v>51</v>
      </c>
      <c r="C363" s="36">
        <v>4101795</v>
      </c>
      <c r="D363" s="32" t="s">
        <v>413</v>
      </c>
      <c r="E363" s="32" t="s">
        <v>1770</v>
      </c>
      <c r="F363" s="32" t="s">
        <v>414</v>
      </c>
      <c r="G363" s="32" t="s">
        <v>91</v>
      </c>
      <c r="H363" s="32" t="s">
        <v>415</v>
      </c>
      <c r="I363" s="34">
        <f>MONTH(Tabla4[[#This Row],[Fecha de Registro]])</f>
        <v>4</v>
      </c>
    </row>
    <row r="364" spans="1:9">
      <c r="A364" s="32" t="s">
        <v>1979</v>
      </c>
      <c r="B364" s="32" t="s">
        <v>51</v>
      </c>
      <c r="C364" s="36">
        <v>4101795</v>
      </c>
      <c r="D364" s="32" t="s">
        <v>413</v>
      </c>
      <c r="E364" s="32" t="s">
        <v>1769</v>
      </c>
      <c r="F364" s="32" t="s">
        <v>414</v>
      </c>
      <c r="G364" s="32" t="s">
        <v>91</v>
      </c>
      <c r="H364" s="32" t="s">
        <v>415</v>
      </c>
      <c r="I364" s="34">
        <f>MONTH(Tabla4[[#This Row],[Fecha de Registro]])</f>
        <v>4</v>
      </c>
    </row>
    <row r="365" spans="1:9">
      <c r="A365" s="32" t="s">
        <v>1979</v>
      </c>
      <c r="B365" s="32" t="s">
        <v>51</v>
      </c>
      <c r="C365" s="36">
        <v>4101795</v>
      </c>
      <c r="D365" s="32" t="s">
        <v>413</v>
      </c>
      <c r="E365" s="32" t="s">
        <v>1768</v>
      </c>
      <c r="F365" s="32" t="s">
        <v>414</v>
      </c>
      <c r="G365" s="32" t="s">
        <v>91</v>
      </c>
      <c r="H365" s="32" t="s">
        <v>415</v>
      </c>
      <c r="I365" s="34">
        <f>MONTH(Tabla4[[#This Row],[Fecha de Registro]])</f>
        <v>4</v>
      </c>
    </row>
    <row r="366" spans="1:9">
      <c r="A366" s="32" t="s">
        <v>1979</v>
      </c>
      <c r="B366" s="32" t="s">
        <v>51</v>
      </c>
      <c r="C366" s="36">
        <v>4101795</v>
      </c>
      <c r="D366" s="32" t="s">
        <v>413</v>
      </c>
      <c r="E366" s="32" t="s">
        <v>1767</v>
      </c>
      <c r="F366" s="32" t="s">
        <v>414</v>
      </c>
      <c r="G366" s="32" t="s">
        <v>91</v>
      </c>
      <c r="H366" s="32" t="s">
        <v>415</v>
      </c>
      <c r="I366" s="34">
        <f>MONTH(Tabla4[[#This Row],[Fecha de Registro]])</f>
        <v>4</v>
      </c>
    </row>
    <row r="367" spans="1:9">
      <c r="A367" s="32" t="s">
        <v>1979</v>
      </c>
      <c r="B367" s="32" t="s">
        <v>51</v>
      </c>
      <c r="C367" s="36">
        <v>4101795</v>
      </c>
      <c r="D367" s="32" t="s">
        <v>413</v>
      </c>
      <c r="E367" s="32" t="s">
        <v>1766</v>
      </c>
      <c r="F367" s="32" t="s">
        <v>414</v>
      </c>
      <c r="G367" s="32" t="s">
        <v>91</v>
      </c>
      <c r="H367" s="32" t="s">
        <v>415</v>
      </c>
      <c r="I367" s="34">
        <f>MONTH(Tabla4[[#This Row],[Fecha de Registro]])</f>
        <v>4</v>
      </c>
    </row>
    <row r="368" spans="1:9">
      <c r="A368" s="32" t="s">
        <v>1979</v>
      </c>
      <c r="B368" s="32" t="s">
        <v>51</v>
      </c>
      <c r="C368" s="36">
        <v>4101795</v>
      </c>
      <c r="D368" s="32" t="s">
        <v>413</v>
      </c>
      <c r="E368" s="32" t="s">
        <v>1765</v>
      </c>
      <c r="F368" s="32" t="s">
        <v>414</v>
      </c>
      <c r="G368" s="32" t="s">
        <v>91</v>
      </c>
      <c r="H368" s="32" t="s">
        <v>415</v>
      </c>
      <c r="I368" s="34">
        <f>MONTH(Tabla4[[#This Row],[Fecha de Registro]])</f>
        <v>4</v>
      </c>
    </row>
    <row r="369" spans="1:9">
      <c r="A369" s="32" t="s">
        <v>1979</v>
      </c>
      <c r="B369" s="32" t="s">
        <v>51</v>
      </c>
      <c r="C369" s="36">
        <v>4101795</v>
      </c>
      <c r="D369" s="32" t="s">
        <v>413</v>
      </c>
      <c r="E369" s="32" t="s">
        <v>1764</v>
      </c>
      <c r="F369" s="32" t="s">
        <v>414</v>
      </c>
      <c r="G369" s="32" t="s">
        <v>91</v>
      </c>
      <c r="H369" s="32" t="s">
        <v>415</v>
      </c>
      <c r="I369" s="34">
        <f>MONTH(Tabla4[[#This Row],[Fecha de Registro]])</f>
        <v>4</v>
      </c>
    </row>
    <row r="370" spans="1:9">
      <c r="A370" s="32" t="s">
        <v>1979</v>
      </c>
      <c r="B370" s="32" t="s">
        <v>51</v>
      </c>
      <c r="C370" s="36">
        <v>4101795</v>
      </c>
      <c r="D370" s="32" t="s">
        <v>413</v>
      </c>
      <c r="E370" s="32" t="s">
        <v>1763</v>
      </c>
      <c r="F370" s="32" t="s">
        <v>414</v>
      </c>
      <c r="G370" s="32" t="s">
        <v>91</v>
      </c>
      <c r="H370" s="32" t="s">
        <v>415</v>
      </c>
      <c r="I370" s="34">
        <f>MONTH(Tabla4[[#This Row],[Fecha de Registro]])</f>
        <v>4</v>
      </c>
    </row>
    <row r="371" spans="1:9">
      <c r="A371" s="32" t="s">
        <v>1980</v>
      </c>
      <c r="B371" s="32" t="s">
        <v>51</v>
      </c>
      <c r="C371" s="36">
        <v>4102318</v>
      </c>
      <c r="D371" s="32" t="s">
        <v>413</v>
      </c>
      <c r="E371" s="32" t="s">
        <v>1804</v>
      </c>
      <c r="F371" s="32" t="s">
        <v>414</v>
      </c>
      <c r="G371" s="32" t="s">
        <v>91</v>
      </c>
      <c r="H371" s="32" t="s">
        <v>415</v>
      </c>
      <c r="I371" s="34">
        <f>MONTH(Tabla4[[#This Row],[Fecha de Registro]])</f>
        <v>4</v>
      </c>
    </row>
    <row r="372" spans="1:9">
      <c r="A372" s="32" t="s">
        <v>1980</v>
      </c>
      <c r="B372" s="32" t="s">
        <v>51</v>
      </c>
      <c r="C372" s="36">
        <v>4102318</v>
      </c>
      <c r="D372" s="32" t="s">
        <v>413</v>
      </c>
      <c r="E372" s="32" t="s">
        <v>1803</v>
      </c>
      <c r="F372" s="32" t="s">
        <v>414</v>
      </c>
      <c r="G372" s="32" t="s">
        <v>91</v>
      </c>
      <c r="H372" s="32" t="s">
        <v>415</v>
      </c>
      <c r="I372" s="34">
        <f>MONTH(Tabla4[[#This Row],[Fecha de Registro]])</f>
        <v>4</v>
      </c>
    </row>
    <row r="373" spans="1:9">
      <c r="A373" s="32" t="s">
        <v>1980</v>
      </c>
      <c r="B373" s="32" t="s">
        <v>51</v>
      </c>
      <c r="C373" s="36">
        <v>4102318</v>
      </c>
      <c r="D373" s="32" t="s">
        <v>413</v>
      </c>
      <c r="E373" s="32" t="s">
        <v>1802</v>
      </c>
      <c r="F373" s="32" t="s">
        <v>414</v>
      </c>
      <c r="G373" s="32" t="s">
        <v>91</v>
      </c>
      <c r="H373" s="32" t="s">
        <v>415</v>
      </c>
      <c r="I373" s="34">
        <f>MONTH(Tabla4[[#This Row],[Fecha de Registro]])</f>
        <v>4</v>
      </c>
    </row>
    <row r="374" spans="1:9">
      <c r="A374" s="32" t="s">
        <v>1980</v>
      </c>
      <c r="B374" s="32" t="s">
        <v>51</v>
      </c>
      <c r="C374" s="36">
        <v>4102318</v>
      </c>
      <c r="D374" s="32" t="s">
        <v>413</v>
      </c>
      <c r="E374" s="32" t="s">
        <v>1801</v>
      </c>
      <c r="F374" s="32" t="s">
        <v>414</v>
      </c>
      <c r="G374" s="32" t="s">
        <v>91</v>
      </c>
      <c r="H374" s="32" t="s">
        <v>415</v>
      </c>
      <c r="I374" s="34">
        <f>MONTH(Tabla4[[#This Row],[Fecha de Registro]])</f>
        <v>4</v>
      </c>
    </row>
    <row r="375" spans="1:9">
      <c r="A375" s="32" t="s">
        <v>1980</v>
      </c>
      <c r="B375" s="32" t="s">
        <v>51</v>
      </c>
      <c r="C375" s="36">
        <v>4102318</v>
      </c>
      <c r="D375" s="32" t="s">
        <v>413</v>
      </c>
      <c r="E375" s="32" t="s">
        <v>1800</v>
      </c>
      <c r="F375" s="32" t="s">
        <v>414</v>
      </c>
      <c r="G375" s="32" t="s">
        <v>91</v>
      </c>
      <c r="H375" s="32" t="s">
        <v>415</v>
      </c>
      <c r="I375" s="34">
        <f>MONTH(Tabla4[[#This Row],[Fecha de Registro]])</f>
        <v>4</v>
      </c>
    </row>
    <row r="376" spans="1:9">
      <c r="A376" s="32" t="s">
        <v>1980</v>
      </c>
      <c r="B376" s="32" t="s">
        <v>51</v>
      </c>
      <c r="C376" s="36">
        <v>4102318</v>
      </c>
      <c r="D376" s="32" t="s">
        <v>413</v>
      </c>
      <c r="E376" s="32" t="s">
        <v>1799</v>
      </c>
      <c r="F376" s="32" t="s">
        <v>414</v>
      </c>
      <c r="G376" s="32" t="s">
        <v>91</v>
      </c>
      <c r="H376" s="32" t="s">
        <v>415</v>
      </c>
      <c r="I376" s="34">
        <f>MONTH(Tabla4[[#This Row],[Fecha de Registro]])</f>
        <v>4</v>
      </c>
    </row>
    <row r="377" spans="1:9">
      <c r="A377" s="32" t="s">
        <v>1980</v>
      </c>
      <c r="B377" s="32" t="s">
        <v>51</v>
      </c>
      <c r="C377" s="36">
        <v>4102318</v>
      </c>
      <c r="D377" s="32" t="s">
        <v>413</v>
      </c>
      <c r="E377" s="32" t="s">
        <v>1798</v>
      </c>
      <c r="F377" s="32" t="s">
        <v>414</v>
      </c>
      <c r="G377" s="32" t="s">
        <v>91</v>
      </c>
      <c r="H377" s="32" t="s">
        <v>415</v>
      </c>
      <c r="I377" s="34">
        <f>MONTH(Tabla4[[#This Row],[Fecha de Registro]])</f>
        <v>4</v>
      </c>
    </row>
    <row r="378" spans="1:9">
      <c r="A378" s="32" t="s">
        <v>1980</v>
      </c>
      <c r="B378" s="32" t="s">
        <v>51</v>
      </c>
      <c r="C378" s="36">
        <v>4102318</v>
      </c>
      <c r="D378" s="32" t="s">
        <v>413</v>
      </c>
      <c r="E378" s="32" t="s">
        <v>1797</v>
      </c>
      <c r="F378" s="32" t="s">
        <v>414</v>
      </c>
      <c r="G378" s="32" t="s">
        <v>91</v>
      </c>
      <c r="H378" s="32" t="s">
        <v>415</v>
      </c>
      <c r="I378" s="34">
        <f>MONTH(Tabla4[[#This Row],[Fecha de Registro]])</f>
        <v>4</v>
      </c>
    </row>
    <row r="379" spans="1:9">
      <c r="A379" s="32" t="s">
        <v>1980</v>
      </c>
      <c r="B379" s="32" t="s">
        <v>51</v>
      </c>
      <c r="C379" s="36">
        <v>4102318</v>
      </c>
      <c r="D379" s="32" t="s">
        <v>413</v>
      </c>
      <c r="E379" s="32" t="s">
        <v>1796</v>
      </c>
      <c r="F379" s="32" t="s">
        <v>414</v>
      </c>
      <c r="G379" s="32" t="s">
        <v>91</v>
      </c>
      <c r="H379" s="32" t="s">
        <v>415</v>
      </c>
      <c r="I379" s="34">
        <f>MONTH(Tabla4[[#This Row],[Fecha de Registro]])</f>
        <v>4</v>
      </c>
    </row>
    <row r="380" spans="1:9">
      <c r="A380" s="32" t="s">
        <v>1980</v>
      </c>
      <c r="B380" s="32" t="s">
        <v>51</v>
      </c>
      <c r="C380" s="36">
        <v>4102318</v>
      </c>
      <c r="D380" s="32" t="s">
        <v>413</v>
      </c>
      <c r="E380" s="32" t="s">
        <v>1795</v>
      </c>
      <c r="F380" s="32" t="s">
        <v>414</v>
      </c>
      <c r="G380" s="32" t="s">
        <v>91</v>
      </c>
      <c r="H380" s="32" t="s">
        <v>415</v>
      </c>
      <c r="I380" s="34">
        <f>MONTH(Tabla4[[#This Row],[Fecha de Registro]])</f>
        <v>4</v>
      </c>
    </row>
    <row r="381" spans="1:9">
      <c r="A381" s="32" t="s">
        <v>1980</v>
      </c>
      <c r="B381" s="32" t="s">
        <v>51</v>
      </c>
      <c r="C381" s="36">
        <v>4102318</v>
      </c>
      <c r="D381" s="32" t="s">
        <v>413</v>
      </c>
      <c r="E381" s="32" t="s">
        <v>1794</v>
      </c>
      <c r="F381" s="32" t="s">
        <v>414</v>
      </c>
      <c r="G381" s="32" t="s">
        <v>91</v>
      </c>
      <c r="H381" s="32" t="s">
        <v>415</v>
      </c>
      <c r="I381" s="34">
        <f>MONTH(Tabla4[[#This Row],[Fecha de Registro]])</f>
        <v>4</v>
      </c>
    </row>
    <row r="382" spans="1:9">
      <c r="A382" s="32" t="s">
        <v>1980</v>
      </c>
      <c r="B382" s="32" t="s">
        <v>51</v>
      </c>
      <c r="C382" s="36">
        <v>4102318</v>
      </c>
      <c r="D382" s="32" t="s">
        <v>413</v>
      </c>
      <c r="E382" s="32" t="s">
        <v>1793</v>
      </c>
      <c r="F382" s="32" t="s">
        <v>414</v>
      </c>
      <c r="G382" s="32" t="s">
        <v>91</v>
      </c>
      <c r="H382" s="32" t="s">
        <v>415</v>
      </c>
      <c r="I382" s="34">
        <f>MONTH(Tabla4[[#This Row],[Fecha de Registro]])</f>
        <v>4</v>
      </c>
    </row>
    <row r="383" spans="1:9">
      <c r="A383" s="32" t="s">
        <v>1980</v>
      </c>
      <c r="B383" s="32" t="s">
        <v>51</v>
      </c>
      <c r="C383" s="36">
        <v>4102318</v>
      </c>
      <c r="D383" s="32" t="s">
        <v>413</v>
      </c>
      <c r="E383" s="32" t="s">
        <v>109</v>
      </c>
      <c r="F383" s="32" t="s">
        <v>414</v>
      </c>
      <c r="G383" s="32" t="s">
        <v>91</v>
      </c>
      <c r="H383" s="32" t="s">
        <v>415</v>
      </c>
      <c r="I383" s="34">
        <f>MONTH(Tabla4[[#This Row],[Fecha de Registro]])</f>
        <v>4</v>
      </c>
    </row>
    <row r="384" spans="1:9">
      <c r="A384" s="32" t="s">
        <v>1980</v>
      </c>
      <c r="B384" s="32" t="s">
        <v>51</v>
      </c>
      <c r="C384" s="36">
        <v>4102318</v>
      </c>
      <c r="D384" s="32" t="s">
        <v>413</v>
      </c>
      <c r="E384" s="32" t="s">
        <v>1792</v>
      </c>
      <c r="F384" s="32" t="s">
        <v>414</v>
      </c>
      <c r="G384" s="32" t="s">
        <v>91</v>
      </c>
      <c r="H384" s="32" t="s">
        <v>415</v>
      </c>
      <c r="I384" s="34">
        <f>MONTH(Tabla4[[#This Row],[Fecha de Registro]])</f>
        <v>4</v>
      </c>
    </row>
    <row r="385" spans="1:9">
      <c r="A385" s="32" t="s">
        <v>1980</v>
      </c>
      <c r="B385" s="32" t="s">
        <v>51</v>
      </c>
      <c r="C385" s="36">
        <v>4102318</v>
      </c>
      <c r="D385" s="32" t="s">
        <v>413</v>
      </c>
      <c r="E385" s="32" t="s">
        <v>1791</v>
      </c>
      <c r="F385" s="32" t="s">
        <v>414</v>
      </c>
      <c r="G385" s="32" t="s">
        <v>91</v>
      </c>
      <c r="H385" s="32" t="s">
        <v>415</v>
      </c>
      <c r="I385" s="34">
        <f>MONTH(Tabla4[[#This Row],[Fecha de Registro]])</f>
        <v>4</v>
      </c>
    </row>
    <row r="386" spans="1:9">
      <c r="A386" s="32" t="s">
        <v>1980</v>
      </c>
      <c r="B386" s="32" t="s">
        <v>51</v>
      </c>
      <c r="C386" s="36">
        <v>4102318</v>
      </c>
      <c r="D386" s="32" t="s">
        <v>413</v>
      </c>
      <c r="E386" s="32" t="s">
        <v>1790</v>
      </c>
      <c r="F386" s="32" t="s">
        <v>414</v>
      </c>
      <c r="G386" s="32" t="s">
        <v>91</v>
      </c>
      <c r="H386" s="32" t="s">
        <v>415</v>
      </c>
      <c r="I386" s="34">
        <f>MONTH(Tabla4[[#This Row],[Fecha de Registro]])</f>
        <v>4</v>
      </c>
    </row>
    <row r="387" spans="1:9">
      <c r="A387" s="32" t="s">
        <v>1980</v>
      </c>
      <c r="B387" s="32" t="s">
        <v>51</v>
      </c>
      <c r="C387" s="36">
        <v>4102318</v>
      </c>
      <c r="D387" s="32" t="s">
        <v>413</v>
      </c>
      <c r="E387" s="32" t="s">
        <v>1789</v>
      </c>
      <c r="F387" s="32" t="s">
        <v>414</v>
      </c>
      <c r="G387" s="32" t="s">
        <v>91</v>
      </c>
      <c r="H387" s="32" t="s">
        <v>415</v>
      </c>
      <c r="I387" s="34">
        <f>MONTH(Tabla4[[#This Row],[Fecha de Registro]])</f>
        <v>4</v>
      </c>
    </row>
    <row r="388" spans="1:9">
      <c r="A388" s="32" t="s">
        <v>1980</v>
      </c>
      <c r="B388" s="32" t="s">
        <v>51</v>
      </c>
      <c r="C388" s="36">
        <v>4102318</v>
      </c>
      <c r="D388" s="32" t="s">
        <v>413</v>
      </c>
      <c r="E388" s="32" t="s">
        <v>1788</v>
      </c>
      <c r="F388" s="32" t="s">
        <v>414</v>
      </c>
      <c r="G388" s="32" t="s">
        <v>91</v>
      </c>
      <c r="H388" s="32" t="s">
        <v>415</v>
      </c>
      <c r="I388" s="34">
        <f>MONTH(Tabla4[[#This Row],[Fecha de Registro]])</f>
        <v>4</v>
      </c>
    </row>
    <row r="389" spans="1:9">
      <c r="A389" s="32" t="s">
        <v>1980</v>
      </c>
      <c r="B389" s="32" t="s">
        <v>51</v>
      </c>
      <c r="C389" s="36">
        <v>4102318</v>
      </c>
      <c r="D389" s="32" t="s">
        <v>413</v>
      </c>
      <c r="E389" s="32" t="s">
        <v>1787</v>
      </c>
      <c r="F389" s="32" t="s">
        <v>414</v>
      </c>
      <c r="G389" s="32" t="s">
        <v>91</v>
      </c>
      <c r="H389" s="32" t="s">
        <v>415</v>
      </c>
      <c r="I389" s="34">
        <f>MONTH(Tabla4[[#This Row],[Fecha de Registro]])</f>
        <v>4</v>
      </c>
    </row>
    <row r="390" spans="1:9">
      <c r="A390" s="32" t="s">
        <v>1980</v>
      </c>
      <c r="B390" s="32" t="s">
        <v>51</v>
      </c>
      <c r="C390" s="36">
        <v>4102318</v>
      </c>
      <c r="D390" s="32" t="s">
        <v>413</v>
      </c>
      <c r="E390" s="32" t="s">
        <v>1786</v>
      </c>
      <c r="F390" s="32" t="s">
        <v>414</v>
      </c>
      <c r="G390" s="32" t="s">
        <v>91</v>
      </c>
      <c r="H390" s="32" t="s">
        <v>415</v>
      </c>
      <c r="I390" s="34">
        <f>MONTH(Tabla4[[#This Row],[Fecha de Registro]])</f>
        <v>4</v>
      </c>
    </row>
    <row r="391" spans="1:9">
      <c r="A391" s="32" t="s">
        <v>1980</v>
      </c>
      <c r="B391" s="32" t="s">
        <v>51</v>
      </c>
      <c r="C391" s="36">
        <v>4102318</v>
      </c>
      <c r="D391" s="32" t="s">
        <v>413</v>
      </c>
      <c r="E391" s="32" t="s">
        <v>1785</v>
      </c>
      <c r="F391" s="32" t="s">
        <v>414</v>
      </c>
      <c r="G391" s="32" t="s">
        <v>91</v>
      </c>
      <c r="H391" s="32" t="s">
        <v>415</v>
      </c>
      <c r="I391" s="34">
        <f>MONTH(Tabla4[[#This Row],[Fecha de Registro]])</f>
        <v>4</v>
      </c>
    </row>
    <row r="392" spans="1:9">
      <c r="A392" s="32" t="s">
        <v>1980</v>
      </c>
      <c r="B392" s="32" t="s">
        <v>51</v>
      </c>
      <c r="C392" s="36">
        <v>4102318</v>
      </c>
      <c r="D392" s="32" t="s">
        <v>413</v>
      </c>
      <c r="E392" s="32" t="s">
        <v>1784</v>
      </c>
      <c r="F392" s="32" t="s">
        <v>414</v>
      </c>
      <c r="G392" s="32" t="s">
        <v>91</v>
      </c>
      <c r="H392" s="32" t="s">
        <v>415</v>
      </c>
      <c r="I392" s="34">
        <f>MONTH(Tabla4[[#This Row],[Fecha de Registro]])</f>
        <v>4</v>
      </c>
    </row>
    <row r="393" spans="1:9">
      <c r="A393" s="32" t="s">
        <v>1980</v>
      </c>
      <c r="B393" s="32" t="s">
        <v>51</v>
      </c>
      <c r="C393" s="36">
        <v>4102318</v>
      </c>
      <c r="D393" s="32" t="s">
        <v>413</v>
      </c>
      <c r="E393" s="32" t="s">
        <v>1783</v>
      </c>
      <c r="F393" s="32" t="s">
        <v>414</v>
      </c>
      <c r="G393" s="32" t="s">
        <v>91</v>
      </c>
      <c r="H393" s="32" t="s">
        <v>415</v>
      </c>
      <c r="I393" s="34">
        <f>MONTH(Tabla4[[#This Row],[Fecha de Registro]])</f>
        <v>4</v>
      </c>
    </row>
    <row r="394" spans="1:9">
      <c r="A394" s="32" t="s">
        <v>1980</v>
      </c>
      <c r="B394" s="32" t="s">
        <v>51</v>
      </c>
      <c r="C394" s="36">
        <v>4102318</v>
      </c>
      <c r="D394" s="32" t="s">
        <v>413</v>
      </c>
      <c r="E394" s="32" t="s">
        <v>1782</v>
      </c>
      <c r="F394" s="32" t="s">
        <v>414</v>
      </c>
      <c r="G394" s="32" t="s">
        <v>91</v>
      </c>
      <c r="H394" s="32" t="s">
        <v>415</v>
      </c>
      <c r="I394" s="34">
        <f>MONTH(Tabla4[[#This Row],[Fecha de Registro]])</f>
        <v>4</v>
      </c>
    </row>
    <row r="395" spans="1:9">
      <c r="A395" s="32" t="s">
        <v>1980</v>
      </c>
      <c r="B395" s="32" t="s">
        <v>51</v>
      </c>
      <c r="C395" s="36">
        <v>4102318</v>
      </c>
      <c r="D395" s="32" t="s">
        <v>413</v>
      </c>
      <c r="E395" s="32" t="s">
        <v>1820</v>
      </c>
      <c r="F395" s="32" t="s">
        <v>414</v>
      </c>
      <c r="G395" s="32" t="s">
        <v>91</v>
      </c>
      <c r="H395" s="32" t="s">
        <v>415</v>
      </c>
      <c r="I395" s="34">
        <f>MONTH(Tabla4[[#This Row],[Fecha de Registro]])</f>
        <v>4</v>
      </c>
    </row>
    <row r="396" spans="1:9">
      <c r="A396" s="32" t="s">
        <v>1980</v>
      </c>
      <c r="B396" s="32" t="s">
        <v>51</v>
      </c>
      <c r="C396" s="36">
        <v>4102318</v>
      </c>
      <c r="D396" s="32" t="s">
        <v>413</v>
      </c>
      <c r="E396" s="32" t="s">
        <v>1819</v>
      </c>
      <c r="F396" s="32" t="s">
        <v>414</v>
      </c>
      <c r="G396" s="32" t="s">
        <v>91</v>
      </c>
      <c r="H396" s="32" t="s">
        <v>415</v>
      </c>
      <c r="I396" s="34">
        <f>MONTH(Tabla4[[#This Row],[Fecha de Registro]])</f>
        <v>4</v>
      </c>
    </row>
    <row r="397" spans="1:9">
      <c r="A397" s="32" t="s">
        <v>1980</v>
      </c>
      <c r="B397" s="32" t="s">
        <v>51</v>
      </c>
      <c r="C397" s="36">
        <v>4102318</v>
      </c>
      <c r="D397" s="32" t="s">
        <v>413</v>
      </c>
      <c r="E397" s="32" t="s">
        <v>1818</v>
      </c>
      <c r="F397" s="32" t="s">
        <v>414</v>
      </c>
      <c r="G397" s="32" t="s">
        <v>91</v>
      </c>
      <c r="H397" s="32" t="s">
        <v>415</v>
      </c>
      <c r="I397" s="34">
        <f>MONTH(Tabla4[[#This Row],[Fecha de Registro]])</f>
        <v>4</v>
      </c>
    </row>
    <row r="398" spans="1:9">
      <c r="A398" s="32" t="s">
        <v>1980</v>
      </c>
      <c r="B398" s="32" t="s">
        <v>51</v>
      </c>
      <c r="C398" s="36">
        <v>4102318</v>
      </c>
      <c r="D398" s="32" t="s">
        <v>413</v>
      </c>
      <c r="E398" s="32" t="s">
        <v>1817</v>
      </c>
      <c r="F398" s="32" t="s">
        <v>414</v>
      </c>
      <c r="G398" s="32" t="s">
        <v>91</v>
      </c>
      <c r="H398" s="32" t="s">
        <v>415</v>
      </c>
      <c r="I398" s="34">
        <f>MONTH(Tabla4[[#This Row],[Fecha de Registro]])</f>
        <v>4</v>
      </c>
    </row>
    <row r="399" spans="1:9">
      <c r="A399" s="32" t="s">
        <v>1980</v>
      </c>
      <c r="B399" s="32" t="s">
        <v>51</v>
      </c>
      <c r="C399" s="36">
        <v>4102318</v>
      </c>
      <c r="D399" s="32" t="s">
        <v>413</v>
      </c>
      <c r="E399" s="32" t="s">
        <v>1816</v>
      </c>
      <c r="F399" s="32" t="s">
        <v>414</v>
      </c>
      <c r="G399" s="32" t="s">
        <v>91</v>
      </c>
      <c r="H399" s="32" t="s">
        <v>415</v>
      </c>
      <c r="I399" s="34">
        <f>MONTH(Tabla4[[#This Row],[Fecha de Registro]])</f>
        <v>4</v>
      </c>
    </row>
    <row r="400" spans="1:9">
      <c r="A400" s="32" t="s">
        <v>1980</v>
      </c>
      <c r="B400" s="32" t="s">
        <v>51</v>
      </c>
      <c r="C400" s="36">
        <v>4102318</v>
      </c>
      <c r="D400" s="32" t="s">
        <v>413</v>
      </c>
      <c r="E400" s="32" t="s">
        <v>1815</v>
      </c>
      <c r="F400" s="32" t="s">
        <v>414</v>
      </c>
      <c r="G400" s="32" t="s">
        <v>91</v>
      </c>
      <c r="H400" s="32" t="s">
        <v>415</v>
      </c>
      <c r="I400" s="34">
        <f>MONTH(Tabla4[[#This Row],[Fecha de Registro]])</f>
        <v>4</v>
      </c>
    </row>
    <row r="401" spans="1:9">
      <c r="A401" s="32" t="s">
        <v>1980</v>
      </c>
      <c r="B401" s="32" t="s">
        <v>51</v>
      </c>
      <c r="C401" s="36">
        <v>4102318</v>
      </c>
      <c r="D401" s="32" t="s">
        <v>413</v>
      </c>
      <c r="E401" s="32" t="s">
        <v>1814</v>
      </c>
      <c r="F401" s="32" t="s">
        <v>414</v>
      </c>
      <c r="G401" s="32" t="s">
        <v>91</v>
      </c>
      <c r="H401" s="32" t="s">
        <v>415</v>
      </c>
      <c r="I401" s="34">
        <f>MONTH(Tabla4[[#This Row],[Fecha de Registro]])</f>
        <v>4</v>
      </c>
    </row>
    <row r="402" spans="1:9">
      <c r="A402" s="32" t="s">
        <v>1980</v>
      </c>
      <c r="B402" s="32" t="s">
        <v>51</v>
      </c>
      <c r="C402" s="36">
        <v>4102318</v>
      </c>
      <c r="D402" s="32" t="s">
        <v>413</v>
      </c>
      <c r="E402" s="32" t="s">
        <v>1813</v>
      </c>
      <c r="F402" s="32" t="s">
        <v>414</v>
      </c>
      <c r="G402" s="32" t="s">
        <v>91</v>
      </c>
      <c r="H402" s="32" t="s">
        <v>415</v>
      </c>
      <c r="I402" s="34">
        <f>MONTH(Tabla4[[#This Row],[Fecha de Registro]])</f>
        <v>4</v>
      </c>
    </row>
    <row r="403" spans="1:9">
      <c r="A403" s="32" t="s">
        <v>1980</v>
      </c>
      <c r="B403" s="32" t="s">
        <v>51</v>
      </c>
      <c r="C403" s="36">
        <v>4102318</v>
      </c>
      <c r="D403" s="32" t="s">
        <v>413</v>
      </c>
      <c r="E403" s="32" t="s">
        <v>1812</v>
      </c>
      <c r="F403" s="32" t="s">
        <v>414</v>
      </c>
      <c r="G403" s="32" t="s">
        <v>91</v>
      </c>
      <c r="H403" s="32" t="s">
        <v>415</v>
      </c>
      <c r="I403" s="34">
        <f>MONTH(Tabla4[[#This Row],[Fecha de Registro]])</f>
        <v>4</v>
      </c>
    </row>
    <row r="404" spans="1:9">
      <c r="A404" s="32" t="s">
        <v>1980</v>
      </c>
      <c r="B404" s="32" t="s">
        <v>51</v>
      </c>
      <c r="C404" s="36">
        <v>4102318</v>
      </c>
      <c r="D404" s="32" t="s">
        <v>413</v>
      </c>
      <c r="E404" s="32" t="s">
        <v>1811</v>
      </c>
      <c r="F404" s="32" t="s">
        <v>414</v>
      </c>
      <c r="G404" s="32" t="s">
        <v>91</v>
      </c>
      <c r="H404" s="32" t="s">
        <v>415</v>
      </c>
      <c r="I404" s="34">
        <f>MONTH(Tabla4[[#This Row],[Fecha de Registro]])</f>
        <v>4</v>
      </c>
    </row>
    <row r="405" spans="1:9">
      <c r="A405" s="32" t="s">
        <v>1980</v>
      </c>
      <c r="B405" s="32" t="s">
        <v>51</v>
      </c>
      <c r="C405" s="36">
        <v>4102318</v>
      </c>
      <c r="D405" s="32" t="s">
        <v>413</v>
      </c>
      <c r="E405" s="32" t="s">
        <v>1810</v>
      </c>
      <c r="F405" s="32" t="s">
        <v>414</v>
      </c>
      <c r="G405" s="32" t="s">
        <v>91</v>
      </c>
      <c r="H405" s="32" t="s">
        <v>415</v>
      </c>
      <c r="I405" s="34">
        <f>MONTH(Tabla4[[#This Row],[Fecha de Registro]])</f>
        <v>4</v>
      </c>
    </row>
    <row r="406" spans="1:9">
      <c r="A406" s="32" t="s">
        <v>1980</v>
      </c>
      <c r="B406" s="32" t="s">
        <v>51</v>
      </c>
      <c r="C406" s="36">
        <v>4102318</v>
      </c>
      <c r="D406" s="32" t="s">
        <v>413</v>
      </c>
      <c r="E406" s="32" t="s">
        <v>1809</v>
      </c>
      <c r="F406" s="32" t="s">
        <v>414</v>
      </c>
      <c r="G406" s="32" t="s">
        <v>91</v>
      </c>
      <c r="H406" s="32" t="s">
        <v>415</v>
      </c>
      <c r="I406" s="34">
        <f>MONTH(Tabla4[[#This Row],[Fecha de Registro]])</f>
        <v>4</v>
      </c>
    </row>
    <row r="407" spans="1:9">
      <c r="A407" s="32" t="s">
        <v>1980</v>
      </c>
      <c r="B407" s="32" t="s">
        <v>51</v>
      </c>
      <c r="C407" s="36">
        <v>4102318</v>
      </c>
      <c r="D407" s="32" t="s">
        <v>413</v>
      </c>
      <c r="E407" s="32" t="s">
        <v>1808</v>
      </c>
      <c r="F407" s="32" t="s">
        <v>414</v>
      </c>
      <c r="G407" s="32" t="s">
        <v>91</v>
      </c>
      <c r="H407" s="32" t="s">
        <v>415</v>
      </c>
      <c r="I407" s="34">
        <f>MONTH(Tabla4[[#This Row],[Fecha de Registro]])</f>
        <v>4</v>
      </c>
    </row>
    <row r="408" spans="1:9">
      <c r="A408" s="32" t="s">
        <v>1980</v>
      </c>
      <c r="B408" s="32" t="s">
        <v>51</v>
      </c>
      <c r="C408" s="36">
        <v>4102318</v>
      </c>
      <c r="D408" s="32" t="s">
        <v>413</v>
      </c>
      <c r="E408" s="32" t="s">
        <v>1807</v>
      </c>
      <c r="F408" s="32" t="s">
        <v>414</v>
      </c>
      <c r="G408" s="32" t="s">
        <v>91</v>
      </c>
      <c r="H408" s="32" t="s">
        <v>415</v>
      </c>
      <c r="I408" s="34">
        <f>MONTH(Tabla4[[#This Row],[Fecha de Registro]])</f>
        <v>4</v>
      </c>
    </row>
    <row r="409" spans="1:9">
      <c r="A409" s="32" t="s">
        <v>1980</v>
      </c>
      <c r="B409" s="32" t="s">
        <v>51</v>
      </c>
      <c r="C409" s="36">
        <v>4102318</v>
      </c>
      <c r="D409" s="32" t="s">
        <v>413</v>
      </c>
      <c r="E409" s="32" t="s">
        <v>1806</v>
      </c>
      <c r="F409" s="32" t="s">
        <v>414</v>
      </c>
      <c r="G409" s="32" t="s">
        <v>91</v>
      </c>
      <c r="H409" s="32" t="s">
        <v>415</v>
      </c>
      <c r="I409" s="34">
        <f>MONTH(Tabla4[[#This Row],[Fecha de Registro]])</f>
        <v>4</v>
      </c>
    </row>
    <row r="410" spans="1:9">
      <c r="A410" s="32" t="s">
        <v>2782</v>
      </c>
      <c r="B410" s="32" t="s">
        <v>51</v>
      </c>
      <c r="C410" s="36">
        <v>4125829</v>
      </c>
      <c r="D410" s="32" t="s">
        <v>413</v>
      </c>
      <c r="E410" s="32" t="s">
        <v>2783</v>
      </c>
      <c r="F410" s="32" t="s">
        <v>414</v>
      </c>
      <c r="G410" s="32" t="s">
        <v>91</v>
      </c>
      <c r="H410" s="32" t="s">
        <v>415</v>
      </c>
      <c r="I410" s="34">
        <f>MONTH(Tabla4[[#This Row],[Fecha de Registro]])</f>
        <v>5</v>
      </c>
    </row>
    <row r="411" spans="1:9">
      <c r="A411" s="32" t="s">
        <v>2784</v>
      </c>
      <c r="B411" s="32" t="s">
        <v>51</v>
      </c>
      <c r="C411" s="36">
        <v>4125830</v>
      </c>
      <c r="D411" s="32" t="s">
        <v>413</v>
      </c>
      <c r="E411" s="32" t="s">
        <v>2785</v>
      </c>
      <c r="F411" s="32" t="s">
        <v>414</v>
      </c>
      <c r="G411" s="32" t="s">
        <v>91</v>
      </c>
      <c r="H411" s="32" t="s">
        <v>415</v>
      </c>
      <c r="I411" s="34">
        <f>MONTH(Tabla4[[#This Row],[Fecha de Registro]])</f>
        <v>5</v>
      </c>
    </row>
    <row r="412" spans="1:9">
      <c r="A412" s="32" t="s">
        <v>2786</v>
      </c>
      <c r="B412" s="32" t="s">
        <v>51</v>
      </c>
      <c r="C412" s="36">
        <v>4125838</v>
      </c>
      <c r="D412" s="32" t="s">
        <v>413</v>
      </c>
      <c r="E412" s="32" t="s">
        <v>2787</v>
      </c>
      <c r="F412" s="32" t="s">
        <v>414</v>
      </c>
      <c r="G412" s="32" t="s">
        <v>91</v>
      </c>
      <c r="H412" s="32" t="s">
        <v>415</v>
      </c>
      <c r="I412" s="34">
        <f>MONTH(Tabla4[[#This Row],[Fecha de Registro]])</f>
        <v>5</v>
      </c>
    </row>
  </sheetData>
  <pageMargins left="0.7" right="0.7" top="0.75" bottom="0.75" header="0.3" footer="0.3"/>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C4753-686D-4B54-99C6-6FB8A72D5862}">
  <dimension ref="A1:J42"/>
  <sheetViews>
    <sheetView topLeftCell="D1" workbookViewId="0">
      <selection activeCell="A13" sqref="A13:E16"/>
    </sheetView>
  </sheetViews>
  <sheetFormatPr baseColWidth="10" defaultRowHeight="15"/>
  <cols>
    <col min="1" max="1" width="24.7109375" style="27" customWidth="1"/>
    <col min="2" max="2" width="52" style="27" customWidth="1"/>
    <col min="3" max="3" width="20.85546875" style="27" customWidth="1"/>
    <col min="4" max="4" width="45.42578125" style="27" customWidth="1"/>
    <col min="5" max="5" width="52" style="27" customWidth="1"/>
    <col min="6" max="7" width="11.42578125" style="27"/>
    <col min="8" max="8" width="17.5703125" style="27" bestFit="1" customWidth="1"/>
    <col min="9" max="9" width="37.140625" style="27" bestFit="1" customWidth="1"/>
    <col min="10" max="16384" width="11.42578125" style="27"/>
  </cols>
  <sheetData>
    <row r="1" spans="1:10">
      <c r="A1" s="31" t="s">
        <v>0</v>
      </c>
      <c r="B1" s="31" t="s">
        <v>1</v>
      </c>
      <c r="C1" s="31" t="s">
        <v>2</v>
      </c>
      <c r="D1" s="31" t="s">
        <v>3</v>
      </c>
      <c r="E1" s="31" t="s">
        <v>47</v>
      </c>
      <c r="F1" s="29" t="s">
        <v>5</v>
      </c>
      <c r="H1" s="7" t="s">
        <v>3</v>
      </c>
      <c r="I1" t="s">
        <v>195</v>
      </c>
      <c r="J1"/>
    </row>
    <row r="2" spans="1:10">
      <c r="A2" s="32" t="s">
        <v>186</v>
      </c>
      <c r="B2" s="32" t="s">
        <v>51</v>
      </c>
      <c r="C2" s="32" t="s">
        <v>90</v>
      </c>
      <c r="D2" s="32" t="s">
        <v>187</v>
      </c>
      <c r="E2" s="32" t="s">
        <v>188</v>
      </c>
      <c r="F2" s="28">
        <f>MONTH(Tabla5[[#This Row],[Fecha de Registro]])</f>
        <v>2</v>
      </c>
      <c r="H2"/>
      <c r="I2"/>
      <c r="J2"/>
    </row>
    <row r="3" spans="1:10">
      <c r="A3" s="32" t="s">
        <v>189</v>
      </c>
      <c r="B3" s="32" t="s">
        <v>51</v>
      </c>
      <c r="C3" s="32" t="s">
        <v>90</v>
      </c>
      <c r="D3" s="32" t="s">
        <v>187</v>
      </c>
      <c r="E3" s="32" t="s">
        <v>190</v>
      </c>
      <c r="F3" s="35">
        <f>MONTH(Tabla5[[#This Row],[Fecha de Registro]])</f>
        <v>2</v>
      </c>
      <c r="H3" s="7" t="s">
        <v>17</v>
      </c>
      <c r="I3" t="s">
        <v>48</v>
      </c>
      <c r="J3"/>
    </row>
    <row r="4" spans="1:10">
      <c r="A4" s="32" t="s">
        <v>191</v>
      </c>
      <c r="B4" s="32" t="s">
        <v>51</v>
      </c>
      <c r="C4" s="32" t="s">
        <v>52</v>
      </c>
      <c r="D4" s="32" t="s">
        <v>192</v>
      </c>
      <c r="E4" s="32" t="s">
        <v>193</v>
      </c>
      <c r="F4" s="35">
        <f>MONTH(Tabla5[[#This Row],[Fecha de Registro]])</f>
        <v>2</v>
      </c>
      <c r="H4" s="2">
        <v>2</v>
      </c>
      <c r="I4" s="34">
        <v>2</v>
      </c>
      <c r="J4"/>
    </row>
    <row r="5" spans="1:10">
      <c r="A5" s="32" t="s">
        <v>194</v>
      </c>
      <c r="B5" s="32" t="s">
        <v>51</v>
      </c>
      <c r="C5" s="32" t="s">
        <v>90</v>
      </c>
      <c r="D5" s="32" t="s">
        <v>195</v>
      </c>
      <c r="E5" s="32" t="s">
        <v>193</v>
      </c>
      <c r="F5" s="35">
        <f>MONTH(Tabla5[[#This Row],[Fecha de Registro]])</f>
        <v>2</v>
      </c>
      <c r="H5" s="2">
        <v>3</v>
      </c>
      <c r="I5" s="34">
        <v>2</v>
      </c>
      <c r="J5"/>
    </row>
    <row r="6" spans="1:10">
      <c r="A6" s="32" t="s">
        <v>559</v>
      </c>
      <c r="B6" s="32" t="s">
        <v>51</v>
      </c>
      <c r="C6" s="32" t="s">
        <v>90</v>
      </c>
      <c r="D6" s="32" t="s">
        <v>195</v>
      </c>
      <c r="E6" s="32" t="s">
        <v>560</v>
      </c>
      <c r="F6" s="35">
        <f>MONTH(Tabla5[[#This Row],[Fecha de Registro]])</f>
        <v>2</v>
      </c>
      <c r="H6" s="2">
        <v>4</v>
      </c>
      <c r="I6" s="34">
        <v>1</v>
      </c>
      <c r="J6"/>
    </row>
    <row r="7" spans="1:10">
      <c r="A7" s="47" t="s">
        <v>1417</v>
      </c>
      <c r="B7" s="47" t="s">
        <v>51</v>
      </c>
      <c r="C7" s="47" t="s">
        <v>52</v>
      </c>
      <c r="D7" s="47" t="s">
        <v>192</v>
      </c>
      <c r="E7" s="47" t="s">
        <v>1418</v>
      </c>
      <c r="F7" s="35">
        <f>MONTH(Tabla5[[#This Row],[Fecha de Registro]])</f>
        <v>3</v>
      </c>
      <c r="H7" s="2">
        <v>5</v>
      </c>
      <c r="I7" s="34">
        <v>2</v>
      </c>
      <c r="J7"/>
    </row>
    <row r="8" spans="1:10">
      <c r="A8" s="47" t="s">
        <v>1419</v>
      </c>
      <c r="B8" s="47" t="s">
        <v>51</v>
      </c>
      <c r="C8" s="47" t="s">
        <v>90</v>
      </c>
      <c r="D8" s="47" t="s">
        <v>195</v>
      </c>
      <c r="E8" s="47" t="s">
        <v>1418</v>
      </c>
      <c r="F8" s="35">
        <f>MONTH(Tabla5[[#This Row],[Fecha de Registro]])</f>
        <v>3</v>
      </c>
      <c r="H8" s="2" t="s">
        <v>18</v>
      </c>
      <c r="I8" s="34">
        <v>7</v>
      </c>
      <c r="J8"/>
    </row>
    <row r="9" spans="1:10">
      <c r="A9" s="47" t="s">
        <v>1420</v>
      </c>
      <c r="B9" s="47" t="s">
        <v>51</v>
      </c>
      <c r="C9" s="47" t="s">
        <v>52</v>
      </c>
      <c r="D9" s="47" t="s">
        <v>192</v>
      </c>
      <c r="E9" s="47" t="s">
        <v>1421</v>
      </c>
      <c r="F9" s="35">
        <f>MONTH(Tabla5[[#This Row],[Fecha de Registro]])</f>
        <v>3</v>
      </c>
      <c r="H9"/>
      <c r="I9"/>
      <c r="J9"/>
    </row>
    <row r="10" spans="1:10">
      <c r="A10" s="48" t="s">
        <v>1422</v>
      </c>
      <c r="B10" s="48" t="s">
        <v>51</v>
      </c>
      <c r="C10" s="48" t="s">
        <v>90</v>
      </c>
      <c r="D10" s="48" t="s">
        <v>195</v>
      </c>
      <c r="E10" s="48" t="s">
        <v>1421</v>
      </c>
      <c r="F10" s="49">
        <f>MONTH(Tabla5[[#This Row],[Fecha de Registro]])</f>
        <v>3</v>
      </c>
      <c r="H10"/>
      <c r="I10"/>
      <c r="J10"/>
    </row>
    <row r="11" spans="1:10">
      <c r="A11" s="47" t="s">
        <v>1917</v>
      </c>
      <c r="B11" s="47" t="s">
        <v>51</v>
      </c>
      <c r="C11" s="47" t="s">
        <v>52</v>
      </c>
      <c r="D11" s="47" t="s">
        <v>192</v>
      </c>
      <c r="E11" s="47" t="s">
        <v>1918</v>
      </c>
      <c r="F11" s="35">
        <f>MONTH(Tabla5[[#This Row],[Fecha de Registro]])</f>
        <v>4</v>
      </c>
      <c r="H11"/>
      <c r="I11"/>
      <c r="J11"/>
    </row>
    <row r="12" spans="1:10">
      <c r="A12" s="48" t="s">
        <v>1919</v>
      </c>
      <c r="B12" s="48" t="s">
        <v>51</v>
      </c>
      <c r="C12" s="48" t="s">
        <v>90</v>
      </c>
      <c r="D12" s="48" t="s">
        <v>195</v>
      </c>
      <c r="E12" s="48" t="s">
        <v>1918</v>
      </c>
      <c r="F12" s="49">
        <f>MONTH(Tabla5[[#This Row],[Fecha de Registro]])</f>
        <v>4</v>
      </c>
      <c r="H12"/>
      <c r="I12"/>
      <c r="J12"/>
    </row>
    <row r="13" spans="1:10">
      <c r="A13" s="47" t="s">
        <v>2763</v>
      </c>
      <c r="B13" s="47" t="s">
        <v>51</v>
      </c>
      <c r="C13" s="47" t="s">
        <v>52</v>
      </c>
      <c r="D13" s="47" t="s">
        <v>192</v>
      </c>
      <c r="E13" s="47" t="s">
        <v>2764</v>
      </c>
      <c r="F13" s="35">
        <f>MONTH(Tabla5[[#This Row],[Fecha de Registro]])</f>
        <v>5</v>
      </c>
      <c r="H13"/>
      <c r="I13"/>
      <c r="J13"/>
    </row>
    <row r="14" spans="1:10">
      <c r="A14" s="47" t="s">
        <v>2765</v>
      </c>
      <c r="B14" s="47" t="s">
        <v>51</v>
      </c>
      <c r="C14" s="47" t="s">
        <v>90</v>
      </c>
      <c r="D14" s="47" t="s">
        <v>195</v>
      </c>
      <c r="E14" s="47" t="s">
        <v>2764</v>
      </c>
      <c r="F14" s="35">
        <f>MONTH(Tabla5[[#This Row],[Fecha de Registro]])</f>
        <v>5</v>
      </c>
      <c r="H14"/>
      <c r="I14"/>
      <c r="J14"/>
    </row>
    <row r="15" spans="1:10">
      <c r="A15" s="47" t="s">
        <v>2766</v>
      </c>
      <c r="B15" s="47" t="s">
        <v>51</v>
      </c>
      <c r="C15" s="47" t="s">
        <v>52</v>
      </c>
      <c r="D15" s="47" t="s">
        <v>192</v>
      </c>
      <c r="E15" s="47" t="s">
        <v>2767</v>
      </c>
      <c r="F15" s="35">
        <f>MONTH(Tabla5[[#This Row],[Fecha de Registro]])</f>
        <v>5</v>
      </c>
      <c r="H15"/>
      <c r="I15"/>
      <c r="J15"/>
    </row>
    <row r="16" spans="1:10">
      <c r="A16" s="48" t="s">
        <v>2768</v>
      </c>
      <c r="B16" s="48" t="s">
        <v>51</v>
      </c>
      <c r="C16" s="48" t="s">
        <v>90</v>
      </c>
      <c r="D16" s="48" t="s">
        <v>195</v>
      </c>
      <c r="E16" s="48" t="s">
        <v>2767</v>
      </c>
      <c r="F16" s="49">
        <f>MONTH(Tabla5[[#This Row],[Fecha de Registro]])</f>
        <v>5</v>
      </c>
      <c r="H16"/>
      <c r="I16"/>
      <c r="J16"/>
    </row>
    <row r="17" spans="7:10">
      <c r="H17"/>
      <c r="I17"/>
      <c r="J17"/>
    </row>
    <row r="18" spans="7:10">
      <c r="H18"/>
      <c r="I18"/>
      <c r="J18"/>
    </row>
    <row r="25" spans="7:10">
      <c r="G25"/>
    </row>
    <row r="26" spans="7:10">
      <c r="G26"/>
    </row>
    <row r="27" spans="7:10">
      <c r="G27"/>
    </row>
    <row r="28" spans="7:10">
      <c r="G28"/>
    </row>
    <row r="29" spans="7:10">
      <c r="G29"/>
    </row>
    <row r="30" spans="7:10">
      <c r="G30"/>
    </row>
    <row r="31" spans="7:10">
      <c r="G31"/>
    </row>
    <row r="32" spans="7:10">
      <c r="G32"/>
    </row>
    <row r="33" spans="7:7">
      <c r="G33"/>
    </row>
    <row r="34" spans="7:7">
      <c r="G34"/>
    </row>
    <row r="35" spans="7:7">
      <c r="G35"/>
    </row>
    <row r="36" spans="7:7">
      <c r="G36"/>
    </row>
    <row r="37" spans="7:7">
      <c r="G37"/>
    </row>
    <row r="38" spans="7:7">
      <c r="G38"/>
    </row>
    <row r="39" spans="7:7">
      <c r="G39"/>
    </row>
    <row r="40" spans="7:7">
      <c r="G40"/>
    </row>
    <row r="41" spans="7:7">
      <c r="G41"/>
    </row>
    <row r="42" spans="7:7">
      <c r="G42"/>
    </row>
  </sheetData>
  <pageMargins left="0.7" right="0.7" top="0.75" bottom="0.75" header="0.3" footer="0.3"/>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Control Metas</vt:lpstr>
      <vt:lpstr>Inscritos</vt:lpstr>
      <vt:lpstr>Orientados</vt:lpstr>
      <vt:lpstr>Vacantes</vt:lpstr>
      <vt:lpstr>Colocados</vt:lpstr>
      <vt:lpstr>Empresas Nuevas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LAURA VALENTINA NIETO PAEZ</cp:lastModifiedBy>
  <dcterms:created xsi:type="dcterms:W3CDTF">2024-02-13T17:02:28Z</dcterms:created>
  <dcterms:modified xsi:type="dcterms:W3CDTF">2026-05-19T15:20:24Z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2026-01-29T14:41:08Z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4f2268ac-4c05-46e8-a157-1c16bbea99d9</vt:lpwstr>
  </property>
  <property fmtid="{D5CDD505-2E9C-101B-9397-08002B2CF9AE}" pid="8" name="MSIP_Label_13dc41c4-3f95-4020-bedd-cbbd89182633_ContentBits">
    <vt:lpwstr>0</vt:lpwstr>
  </property>
  <property fmtid="{D5CDD505-2E9C-101B-9397-08002B2CF9AE}" pid="9" name="MSIP_Label_13dc41c4-3f95-4020-bedd-cbbd89182633_Tag">
    <vt:lpwstr>10, 0, 1, 1</vt:lpwstr>
  </property>
</Properties>
</file>